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KOMUNALA IN GEODETSKE ZADEVE\JAVNO NAROČANJE\2025\43060-0001 - LETNO IN ZIMSKO VZDRŽEVANJE 2026 in 2027 in 2028\ZA OBJAVO\PRILOGA A\"/>
    </mc:Choice>
  </mc:AlternateContent>
  <xr:revisionPtr revIDLastSave="0" documentId="13_ncr:1_{BB618AB4-9381-44AF-849F-0927F63B4A8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Popis de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80" i="1" l="1"/>
  <c r="H80" i="1" s="1"/>
  <c r="G89" i="1" l="1"/>
  <c r="G67" i="1"/>
  <c r="H67" i="1" s="1"/>
  <c r="G68" i="1"/>
  <c r="H68" i="1" s="1"/>
  <c r="G69" i="1"/>
  <c r="H69" i="1" s="1"/>
  <c r="G35" i="1"/>
  <c r="H35" i="1" s="1"/>
  <c r="H19" i="1"/>
  <c r="G109" i="1"/>
  <c r="H109" i="1" s="1"/>
  <c r="G108" i="1"/>
  <c r="H108" i="1" s="1"/>
  <c r="G107" i="1"/>
  <c r="H107" i="1" s="1"/>
  <c r="G106" i="1"/>
  <c r="H106" i="1" s="1"/>
  <c r="G105" i="1"/>
  <c r="H105" i="1" s="1"/>
  <c r="G104" i="1"/>
  <c r="H104" i="1" s="1"/>
  <c r="G103" i="1"/>
  <c r="H103" i="1" s="1"/>
  <c r="G102" i="1"/>
  <c r="H102" i="1" s="1"/>
  <c r="G101" i="1"/>
  <c r="H101" i="1" s="1"/>
  <c r="G100" i="1"/>
  <c r="H100" i="1" s="1"/>
  <c r="G99" i="1"/>
  <c r="H99" i="1" s="1"/>
  <c r="G98" i="1"/>
  <c r="H98" i="1" s="1"/>
  <c r="G97" i="1"/>
  <c r="H97" i="1" s="1"/>
  <c r="G96" i="1"/>
  <c r="H96" i="1" s="1"/>
  <c r="G95" i="1"/>
  <c r="H95" i="1" s="1"/>
  <c r="G94" i="1"/>
  <c r="H94" i="1" s="1"/>
  <c r="G93" i="1"/>
  <c r="H89" i="1"/>
  <c r="G88" i="1"/>
  <c r="H88" i="1" s="1"/>
  <c r="G87" i="1"/>
  <c r="H87" i="1" s="1"/>
  <c r="G86" i="1"/>
  <c r="H86" i="1" s="1"/>
  <c r="G85" i="1"/>
  <c r="H85" i="1" s="1"/>
  <c r="G84" i="1"/>
  <c r="H84" i="1" s="1"/>
  <c r="G83" i="1"/>
  <c r="H83" i="1" s="1"/>
  <c r="G82" i="1"/>
  <c r="H82" i="1" s="1"/>
  <c r="G81" i="1"/>
  <c r="H81" i="1" s="1"/>
  <c r="G79" i="1"/>
  <c r="H79" i="1" s="1"/>
  <c r="G78" i="1"/>
  <c r="H78" i="1" s="1"/>
  <c r="G77" i="1"/>
  <c r="H77" i="1" s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70" i="1"/>
  <c r="H70" i="1" s="1"/>
  <c r="G66" i="1"/>
  <c r="H66" i="1" s="1"/>
  <c r="G65" i="1"/>
  <c r="H65" i="1" s="1"/>
  <c r="G64" i="1"/>
  <c r="H64" i="1" s="1"/>
  <c r="G63" i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H23" i="1"/>
  <c r="H22" i="1"/>
  <c r="H21" i="1"/>
  <c r="H20" i="1"/>
  <c r="H18" i="1"/>
  <c r="H17" i="1"/>
  <c r="H16" i="1"/>
  <c r="H15" i="1"/>
  <c r="H14" i="1"/>
  <c r="H13" i="1"/>
  <c r="H12" i="1"/>
  <c r="H11" i="1"/>
  <c r="H10" i="1"/>
  <c r="H9" i="1"/>
  <c r="H8" i="1"/>
  <c r="G7" i="1"/>
  <c r="G110" i="1" l="1"/>
  <c r="G116" i="1" s="1"/>
  <c r="G90" i="1"/>
  <c r="G115" i="1" s="1"/>
  <c r="G60" i="1"/>
  <c r="G114" i="1" s="1"/>
  <c r="H93" i="1"/>
  <c r="H7" i="1"/>
  <c r="H63" i="1"/>
  <c r="H90" i="1" s="1"/>
  <c r="H110" i="1" l="1"/>
  <c r="H116" i="1" s="1"/>
  <c r="H60" i="1"/>
  <c r="H114" i="1" s="1"/>
  <c r="H115" i="1"/>
  <c r="G117" i="1"/>
  <c r="G120" i="1" s="1"/>
  <c r="G122" i="1" s="1"/>
  <c r="H117" i="1" l="1"/>
  <c r="H120" i="1" s="1"/>
  <c r="H122" i="1" s="1"/>
</calcChain>
</file>

<file path=xl/sharedStrings.xml><?xml version="1.0" encoding="utf-8"?>
<sst xmlns="http://schemas.openxmlformats.org/spreadsheetml/2006/main" count="318" uniqueCount="228">
  <si>
    <t>Mesec:</t>
  </si>
  <si>
    <t>Stopnja           DDV</t>
  </si>
  <si>
    <t>Zap. št.</t>
  </si>
  <si>
    <t>Opis</t>
  </si>
  <si>
    <t>Letna količina</t>
  </si>
  <si>
    <t>Enota</t>
  </si>
  <si>
    <t>Cena / Enoto brez DDV</t>
  </si>
  <si>
    <t>Skupaj vrednost brez DDV</t>
  </si>
  <si>
    <t>I.          Neposredna dela:</t>
  </si>
  <si>
    <t>1.I.1</t>
  </si>
  <si>
    <t>Redni, občasni in izredni pregledi (preglednik in pregledniško vozilo = poltovorno vozilo)</t>
  </si>
  <si>
    <t>ur</t>
  </si>
  <si>
    <t>1.I.2</t>
  </si>
  <si>
    <t>Čiščenje vozišča - strojno</t>
  </si>
  <si>
    <t>m2</t>
  </si>
  <si>
    <t>1.I.3</t>
  </si>
  <si>
    <t>1.I.4</t>
  </si>
  <si>
    <t>Čiščenje jarkov s planiranjem brežine - od 0 do 0,5 m3/m (kombinacija strojno in ročno)</t>
  </si>
  <si>
    <t>m</t>
  </si>
  <si>
    <t>1.I.5</t>
  </si>
  <si>
    <t>Čiščenje jarkov s planiranjem brežine - od 0,5 do 1 m3/m (kombinacija strojno in ročno)</t>
  </si>
  <si>
    <t>1.I.6</t>
  </si>
  <si>
    <t>Čiščenje koritnic, muld in kanalet - ročno</t>
  </si>
  <si>
    <t>1.I.7</t>
  </si>
  <si>
    <t>Čiščenje koritnic, muld in kanalet - strojno</t>
  </si>
  <si>
    <t>1.I.8</t>
  </si>
  <si>
    <t>Čiščenje zemljine nad robniki in zidovi z odkopom, nalaganjem on odvozom</t>
  </si>
  <si>
    <t>1.I.9</t>
  </si>
  <si>
    <t>Čiščenje rev. jaškov, ponikov. in lovilcev maščob - strojno kanaljet</t>
  </si>
  <si>
    <t>1.I.10</t>
  </si>
  <si>
    <t>Čiščenje propustov - strojno kanaljet</t>
  </si>
  <si>
    <t>1.I.11</t>
  </si>
  <si>
    <t>Čiščenje vzdolžnega odvodnjavanja pri objektih - strojno kanaljet</t>
  </si>
  <si>
    <t>1.I.12</t>
  </si>
  <si>
    <t>Rušenje obstoječih pokrovov jaškov, ponovna montaža na višino (brez asfaltiranja, brez prestavitve AB venca)</t>
  </si>
  <si>
    <t>kos</t>
  </si>
  <si>
    <t>1.I.13</t>
  </si>
  <si>
    <t>Rušenje obstoječih pokrovov jaškov, ponovna montaža na višino (brez asfaltiranja, vključno s prestavitvijo AB venca)</t>
  </si>
  <si>
    <t>D</t>
  </si>
  <si>
    <t>Rušenje obstoječih LTŽ kap (plin,voda), ponovna montaža na višino (brez asfaltiranja)</t>
  </si>
  <si>
    <t>1.I.14</t>
  </si>
  <si>
    <t>Izdelava peskolova iz BC fi 40 (1m), priklopom na kanalizacijo in postavitvijo LTŽ rešetke (brez rešetke)</t>
  </si>
  <si>
    <t>1.I.15</t>
  </si>
  <si>
    <t>Vgrajevanje betonske mešanice, z vibriranjem in glajenjem površine</t>
  </si>
  <si>
    <t>m3</t>
  </si>
  <si>
    <t>1.I.16</t>
  </si>
  <si>
    <t>1.I.17</t>
  </si>
  <si>
    <t>1.I.18</t>
  </si>
  <si>
    <t>1.I.19</t>
  </si>
  <si>
    <t>Izdelava vtoka pod robnikom, vključno s cevjo fi 160</t>
  </si>
  <si>
    <t>1.I.20</t>
  </si>
  <si>
    <t>Košnja trave - strojno</t>
  </si>
  <si>
    <t>1.I.21</t>
  </si>
  <si>
    <t>Košnja trave - ročno</t>
  </si>
  <si>
    <t>1.I.22</t>
  </si>
  <si>
    <t>1.I.23</t>
  </si>
  <si>
    <t>1.I.24</t>
  </si>
  <si>
    <t>1.I.25</t>
  </si>
  <si>
    <t>1.I.26</t>
  </si>
  <si>
    <t>Popravilo bankin - strojno z rezanjem do 1,5 m</t>
  </si>
  <si>
    <t>1.I.27</t>
  </si>
  <si>
    <t>1.I.28</t>
  </si>
  <si>
    <t>1.I.29</t>
  </si>
  <si>
    <t>Krpanje udarnih jam s hladno asfaltno maso - ročno (z materialom)</t>
  </si>
  <si>
    <t>ton</t>
  </si>
  <si>
    <t>1.I.30</t>
  </si>
  <si>
    <t>Krpanje udarnih jam z vročo asfaltno maso -  ročno (z materialom)</t>
  </si>
  <si>
    <t>1.I.31</t>
  </si>
  <si>
    <t>1.I.32</t>
  </si>
  <si>
    <t>Strojni zarez asfalta debeline do 8 cm</t>
  </si>
  <si>
    <t>1.I.33</t>
  </si>
  <si>
    <t>Rušenje poškodovane asfaltne plasti debeline do 12 cm in odvoz odpadnega materiala na stalno deponijo</t>
  </si>
  <si>
    <t>Izdelava planuma temeljnih tal</t>
  </si>
  <si>
    <t>1.I.34</t>
  </si>
  <si>
    <t>Dobava, vgrajevanje in utrjevanje kamnite grede 0-125 mm</t>
  </si>
  <si>
    <t>1.I.35</t>
  </si>
  <si>
    <t>Dobava, vgrajevanje in utrjevanje tamponskega drobljenca 0-31,5 mm</t>
  </si>
  <si>
    <t>1.I.36</t>
  </si>
  <si>
    <t>Izdelava finega planuma do točnosti +/- 1 cm</t>
  </si>
  <si>
    <t>1.I.37</t>
  </si>
  <si>
    <t>Vgradnja enoslojne plasti iz vroče asfaltne zmesi v debelini do 7 cm, ročno (brez asfa. zmesi)</t>
  </si>
  <si>
    <t>1.I.38</t>
  </si>
  <si>
    <t>Vgradnja dvoslojne plasti iz vročih asfaltnih zmesi v debelini do 10 cm, ročno (brez asfa. zmesi)</t>
  </si>
  <si>
    <t>1.I.39</t>
  </si>
  <si>
    <t>Vgradnja enoslojne plasti iz vroče asfaltne zmesi v debelini do 7 cm, strojno (brez asfa. zmesi)</t>
  </si>
  <si>
    <t>1.I.40</t>
  </si>
  <si>
    <t>Vgradnja dvoslojne plasti iz vročih asfaltnih zmesi v debelini do 10 cm, strojno (brez asfa. zmesi)</t>
  </si>
  <si>
    <t>1.I.41</t>
  </si>
  <si>
    <t>Izdelava stikov z dilaplastom (z materialom)</t>
  </si>
  <si>
    <t>1.I.42</t>
  </si>
  <si>
    <t>Nalaganje in odvoz materiala na stalno deponijo</t>
  </si>
  <si>
    <t>1.I.43</t>
  </si>
  <si>
    <t>Strojni izkop materiala III kategorije</t>
  </si>
  <si>
    <t>1.I.44</t>
  </si>
  <si>
    <t>Ročni izkop materiala III kategorije</t>
  </si>
  <si>
    <t>1.I.45</t>
  </si>
  <si>
    <t>1.I.46</t>
  </si>
  <si>
    <t>Dobava materiala, priprava rege in vroče zalivanje reg v asfaltu ter odprtih stikov asfalta z ustrezno bitumensko maso</t>
  </si>
  <si>
    <t>1.I.47</t>
  </si>
  <si>
    <t>1.I.48</t>
  </si>
  <si>
    <t>1.I.49</t>
  </si>
  <si>
    <t>Pobrizg asfalta s polstabilno kationsko bitumensko emulzijo</t>
  </si>
  <si>
    <t>1.I.50</t>
  </si>
  <si>
    <t>Polaganje cevi do fi 160, na globino 80 cm, obbetonirana, vključno z izkopom, zasipom in utrjevanjem</t>
  </si>
  <si>
    <t>1.I.51</t>
  </si>
  <si>
    <t xml:space="preserve">Postavitev prometnega znaka </t>
  </si>
  <si>
    <t>1.I.52</t>
  </si>
  <si>
    <t>Odstranitev  prometnega znaka</t>
  </si>
  <si>
    <t>1.I.53</t>
  </si>
  <si>
    <t xml:space="preserve">Čiščenje prometnih znakov </t>
  </si>
  <si>
    <t xml:space="preserve">Čiščenje smernikov </t>
  </si>
  <si>
    <t>Nadomestitev poškodovanih smernikov, namestitev smernikov</t>
  </si>
  <si>
    <t>Zapora - popolna</t>
  </si>
  <si>
    <t>dan</t>
  </si>
  <si>
    <t>Zapora - polovična DP 1.2 (brez semaforja in ročnega usmerjanja)</t>
  </si>
  <si>
    <t>Zapora - polovična DP 2.2 (brez ročnega usmerjanja)</t>
  </si>
  <si>
    <t>Zapora - polovična DP 3.2 (s semaforjem)</t>
  </si>
  <si>
    <t>1.II.1</t>
  </si>
  <si>
    <t>Kamniti material (za izdelavo kamnitih zidov)</t>
  </si>
  <si>
    <t>1.II.2</t>
  </si>
  <si>
    <t>Beton  (C 25/30)</t>
  </si>
  <si>
    <t>1.II.3</t>
  </si>
  <si>
    <t>Beton  (C 30/37, dodatek proti soli)</t>
  </si>
  <si>
    <t>1.II.4</t>
  </si>
  <si>
    <t>Izdelava opaža (enostransko, dvostransko)</t>
  </si>
  <si>
    <t>Prometni znak</t>
  </si>
  <si>
    <t>Dopolnilna tabla</t>
  </si>
  <si>
    <t>Drog za znak</t>
  </si>
  <si>
    <t>1.II.5</t>
  </si>
  <si>
    <t>Cev stigmaflex fi 110</t>
  </si>
  <si>
    <t>1.II.6</t>
  </si>
  <si>
    <t>Cev PVC UK SN 8 fi 160</t>
  </si>
  <si>
    <t>1.II.7</t>
  </si>
  <si>
    <t>Kamniti material za bankine in makadamsko vozišče (agregat 0/16)</t>
  </si>
  <si>
    <t>1.II.8</t>
  </si>
  <si>
    <t>Kamniti material za bankine in makadamsko vozišče (agregat 0/31,5)</t>
  </si>
  <si>
    <t>1.II.9</t>
  </si>
  <si>
    <t>Humus</t>
  </si>
  <si>
    <t>1.II.10</t>
  </si>
  <si>
    <t>Pokrov 15 ton FI 60 (zaklep in protihrup.zaščita)</t>
  </si>
  <si>
    <t>1.II.11</t>
  </si>
  <si>
    <t>Pokrov 25 ton fi 60  (zaklep in prtoihrup.zaščita)</t>
  </si>
  <si>
    <t>1.II.12</t>
  </si>
  <si>
    <t>Pokrov 40 ton FI 60 (zaklep in prtoihrup.zaščita)</t>
  </si>
  <si>
    <t>1.II.13</t>
  </si>
  <si>
    <t xml:space="preserve">LTŽ rešeteka 40/40 </t>
  </si>
  <si>
    <t>1.II.14</t>
  </si>
  <si>
    <t>Robnik - betonski (15/25/100 cm)</t>
  </si>
  <si>
    <t>Robnik vtočni - betonski (15/25/100 cm)</t>
  </si>
  <si>
    <t>1.II.15</t>
  </si>
  <si>
    <t xml:space="preserve">Robnik - granitni, pravokotni, klesani (6/15/100 cm) </t>
  </si>
  <si>
    <t>1.II.16</t>
  </si>
  <si>
    <t xml:space="preserve">Robnik - granitni, pravokotni, klesani (15/25/100 cm) </t>
  </si>
  <si>
    <t>1.II.17</t>
  </si>
  <si>
    <t>Travno seme (mešanica)</t>
  </si>
  <si>
    <t>kg</t>
  </si>
  <si>
    <t>1.II.18</t>
  </si>
  <si>
    <t>Dobava in prevoz bituminizirane zmesi AC 8 surf B 70/100 A4</t>
  </si>
  <si>
    <t>t</t>
  </si>
  <si>
    <t>1.II.19</t>
  </si>
  <si>
    <t>Dobava in prevoz bituminizirane zmesi AC 8 surf B 70/100 A5</t>
  </si>
  <si>
    <t>1.II.20</t>
  </si>
  <si>
    <t>Dobava in prevoz bituminizirane zmesi AC 11 surf B 70/100 A4</t>
  </si>
  <si>
    <t>1.II.21</t>
  </si>
  <si>
    <t>Dobava in prevoz bituminizirane zmesi AC 22 base B 50/70  A4</t>
  </si>
  <si>
    <t>1.II.22</t>
  </si>
  <si>
    <t>Dobava in prevoz bituminizirane zmesi AC 16 surf B 70/100 A4</t>
  </si>
  <si>
    <t>1.III.1</t>
  </si>
  <si>
    <t>Cestar</t>
  </si>
  <si>
    <t>1.III.2</t>
  </si>
  <si>
    <t>Voznik</t>
  </si>
  <si>
    <t>1.III.3</t>
  </si>
  <si>
    <t>Strojnik</t>
  </si>
  <si>
    <t>1.III.4</t>
  </si>
  <si>
    <t>Poltovorno (pregledniško) vozilo</t>
  </si>
  <si>
    <t>ura</t>
  </si>
  <si>
    <t>1.III.5</t>
  </si>
  <si>
    <t>Tovorno vozilo do 12 ton z voznikom</t>
  </si>
  <si>
    <t>1.III.6</t>
  </si>
  <si>
    <t>Tovorno vozilo nad 12 ton z voznikom</t>
  </si>
  <si>
    <t>1.III.7</t>
  </si>
  <si>
    <t>Unimog z voznikom</t>
  </si>
  <si>
    <t>1.III.8</t>
  </si>
  <si>
    <t>Agregat za proizvodnjo električne energije nad 5 kWh</t>
  </si>
  <si>
    <t>1.III.9</t>
  </si>
  <si>
    <t>Bager 4t s strojnikom</t>
  </si>
  <si>
    <t>1.III.10</t>
  </si>
  <si>
    <t>Bager 8t s strojnikom</t>
  </si>
  <si>
    <t>1.III.11</t>
  </si>
  <si>
    <t>Bager 16t s strojnikom</t>
  </si>
  <si>
    <t>1.III.12</t>
  </si>
  <si>
    <t>Rovokopač s strojnikom</t>
  </si>
  <si>
    <t>1.III.13</t>
  </si>
  <si>
    <t>Kladivo - hidravlično razbijalno - priključek</t>
  </si>
  <si>
    <t>1.III.14</t>
  </si>
  <si>
    <t>Motorna žaga</t>
  </si>
  <si>
    <t>1.III.15</t>
  </si>
  <si>
    <t>Vibracijsko nabijalo - žaba</t>
  </si>
  <si>
    <t>1.III.16</t>
  </si>
  <si>
    <t>Vibro plošča</t>
  </si>
  <si>
    <t>1.III.17</t>
  </si>
  <si>
    <t xml:space="preserve">Valjar do 3t </t>
  </si>
  <si>
    <t>Skupaj vrednost z DDV</t>
  </si>
  <si>
    <t>SKUPAJ</t>
  </si>
  <si>
    <t>Seštevek za obdobje ene sezone za predvidene količine znaša</t>
  </si>
  <si>
    <t>SKUPAJ - za eno sezono</t>
  </si>
  <si>
    <t>Rekapitulacija - za obdobje ene sezone</t>
  </si>
  <si>
    <t>Rekapitulacija - za celotno obdobje (dve sezoni)</t>
  </si>
  <si>
    <t>Polaganje robnika dimenzij 15/25/100 na betonsko posteljico debeline min 12 cm</t>
  </si>
  <si>
    <t>Obsekovanje rastlinja (vsebuje bager + teleskopske škarje (žaga) in strojnik))</t>
  </si>
  <si>
    <t xml:space="preserve">Popravilo bankin - strojno z rezanjem širine do 1,0 m </t>
  </si>
  <si>
    <t>Granitna kocka 8/8/8 cm</t>
  </si>
  <si>
    <t>tm</t>
  </si>
  <si>
    <t>15. MAREC - 15. NOVEMBER</t>
  </si>
  <si>
    <t xml:space="preserve">Letno vzdrževanje občinskih cest in ostalih javnih površin v Občini Vodice za 
obdobje 2 (dveh) sezon </t>
  </si>
  <si>
    <t>I.</t>
  </si>
  <si>
    <t>II.</t>
  </si>
  <si>
    <t>III.</t>
  </si>
  <si>
    <t>Neposredna dela</t>
  </si>
  <si>
    <t>Material</t>
  </si>
  <si>
    <t>Režijska dela</t>
  </si>
  <si>
    <t>II.         Material:</t>
  </si>
  <si>
    <t>III.       Režijska dela</t>
  </si>
  <si>
    <t>Nasipanje in utrjevanje bankin ( brez materiala)</t>
  </si>
  <si>
    <t xml:space="preserve">Asfaltiranje mulde v širini 0,5 m </t>
  </si>
  <si>
    <r>
      <t xml:space="preserve">Polaganje </t>
    </r>
    <r>
      <rPr>
        <sz val="10"/>
        <rFont val="Arial"/>
        <family val="2"/>
        <charset val="238"/>
      </rPr>
      <t xml:space="preserve"> granitnih kock 8/8/8 </t>
    </r>
    <r>
      <rPr>
        <sz val="10"/>
        <rFont val="Arial"/>
        <family val="2"/>
      </rPr>
      <t>na betonsko posteljico debeline min 10 cm</t>
    </r>
  </si>
  <si>
    <t>1.II.23</t>
  </si>
  <si>
    <t>1.II.24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</si>
</sst>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0" tint="-0.499984740745262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theme="0" tint="-0.499984740745262"/>
      <name val="Arial"/>
      <family val="2"/>
    </font>
    <font>
      <b/>
      <i/>
      <sz val="10"/>
      <color theme="1"/>
      <name val="Arial"/>
      <family val="2"/>
    </font>
    <font>
      <b/>
      <i/>
      <sz val="10"/>
      <color rgb="FF000000"/>
      <name val="Arial"/>
      <family val="2"/>
    </font>
    <font>
      <b/>
      <sz val="14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165" fontId="5" fillId="0" borderId="1" xfId="0" applyNumberFormat="1" applyFont="1" applyBorder="1"/>
    <xf numFmtId="165" fontId="3" fillId="0" borderId="1" xfId="0" applyNumberFormat="1" applyFont="1" applyBorder="1" applyAlignment="1">
      <alignment horizontal="right" vertical="top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0" borderId="0" xfId="0" applyFont="1" applyBorder="1"/>
    <xf numFmtId="0" fontId="6" fillId="0" borderId="0" xfId="0" applyFont="1" applyBorder="1" applyAlignment="1">
      <alignment horizontal="center" vertical="top" wrapText="1"/>
    </xf>
    <xf numFmtId="165" fontId="5" fillId="0" borderId="6" xfId="0" applyNumberFormat="1" applyFont="1" applyBorder="1"/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165" fontId="7" fillId="0" borderId="8" xfId="0" applyNumberFormat="1" applyFont="1" applyBorder="1" applyAlignment="1">
      <alignment vertical="center"/>
    </xf>
    <xf numFmtId="165" fontId="7" fillId="0" borderId="6" xfId="0" applyNumberFormat="1" applyFont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4" borderId="8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165" fontId="7" fillId="4" borderId="8" xfId="0" applyNumberFormat="1" applyFont="1" applyFill="1" applyBorder="1" applyAlignment="1">
      <alignment vertical="center"/>
    </xf>
    <xf numFmtId="165" fontId="7" fillId="4" borderId="6" xfId="0" applyNumberFormat="1" applyFont="1" applyFill="1" applyBorder="1" applyAlignment="1">
      <alignment vertical="center"/>
    </xf>
    <xf numFmtId="0" fontId="0" fillId="0" borderId="0" xfId="0" applyBorder="1"/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0" fillId="0" borderId="0" xfId="0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left" vertical="top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right" vertical="top" wrapText="1"/>
    </xf>
    <xf numFmtId="0" fontId="5" fillId="0" borderId="0" xfId="0" applyFont="1" applyBorder="1" applyAlignment="1">
      <alignment vertical="top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right" vertical="top"/>
    </xf>
    <xf numFmtId="0" fontId="9" fillId="0" borderId="0" xfId="0" quotePrefix="1" applyFont="1" applyBorder="1" applyAlignment="1">
      <alignment horizontal="left" vertical="top"/>
    </xf>
    <xf numFmtId="165" fontId="7" fillId="0" borderId="0" xfId="0" applyNumberFormat="1" applyFont="1" applyBorder="1"/>
    <xf numFmtId="165" fontId="5" fillId="0" borderId="0" xfId="0" applyNumberFormat="1" applyFont="1" applyBorder="1"/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/>
    <xf numFmtId="0" fontId="7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165" fontId="7" fillId="0" borderId="1" xfId="0" applyNumberFormat="1" applyFont="1" applyBorder="1" applyAlignment="1">
      <alignment vertical="top"/>
    </xf>
    <xf numFmtId="165" fontId="7" fillId="0" borderId="1" xfId="0" applyNumberFormat="1" applyFont="1" applyBorder="1"/>
    <xf numFmtId="4" fontId="7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justify" vertical="top"/>
    </xf>
    <xf numFmtId="0" fontId="0" fillId="0" borderId="8" xfId="0" applyBorder="1"/>
    <xf numFmtId="0" fontId="0" fillId="4" borderId="8" xfId="0" applyFill="1" applyBorder="1"/>
    <xf numFmtId="0" fontId="13" fillId="0" borderId="1" xfId="0" applyFont="1" applyBorder="1" applyAlignment="1">
      <alignment vertical="top"/>
    </xf>
    <xf numFmtId="0" fontId="5" fillId="0" borderId="7" xfId="0" applyFont="1" applyBorder="1" applyAlignment="1">
      <alignment horizontal="center"/>
    </xf>
    <xf numFmtId="0" fontId="5" fillId="0" borderId="7" xfId="0" applyFont="1" applyBorder="1"/>
    <xf numFmtId="0" fontId="5" fillId="0" borderId="8" xfId="0" applyFont="1" applyBorder="1"/>
    <xf numFmtId="0" fontId="5" fillId="0" borderId="6" xfId="0" applyFont="1" applyBorder="1"/>
    <xf numFmtId="0" fontId="5" fillId="0" borderId="9" xfId="0" applyFont="1" applyBorder="1"/>
    <xf numFmtId="165" fontId="7" fillId="0" borderId="6" xfId="0" applyNumberFormat="1" applyFont="1" applyBorder="1"/>
    <xf numFmtId="0" fontId="5" fillId="0" borderId="10" xfId="0" applyFont="1" applyBorder="1"/>
    <xf numFmtId="0" fontId="10" fillId="0" borderId="7" xfId="0" applyFont="1" applyBorder="1"/>
    <xf numFmtId="0" fontId="10" fillId="0" borderId="8" xfId="0" applyFont="1" applyBorder="1"/>
    <xf numFmtId="0" fontId="2" fillId="0" borderId="7" xfId="0" applyFont="1" applyBorder="1"/>
    <xf numFmtId="0" fontId="2" fillId="0" borderId="8" xfId="0" applyFont="1" applyBorder="1"/>
    <xf numFmtId="164" fontId="8" fillId="0" borderId="0" xfId="0" applyNumberFormat="1" applyFont="1" applyBorder="1" applyAlignment="1">
      <alignment horizontal="right" vertical="top"/>
    </xf>
    <xf numFmtId="0" fontId="8" fillId="0" borderId="1" xfId="0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right" vertical="top"/>
    </xf>
    <xf numFmtId="165" fontId="8" fillId="0" borderId="1" xfId="0" applyNumberFormat="1" applyFont="1" applyBorder="1" applyAlignment="1">
      <alignment horizontal="right" vertical="top"/>
    </xf>
    <xf numFmtId="0" fontId="14" fillId="0" borderId="0" xfId="0" applyFont="1" applyBorder="1"/>
    <xf numFmtId="0" fontId="8" fillId="0" borderId="1" xfId="0" applyFont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 applyProtection="1">
      <alignment vertical="top"/>
      <protection locked="0"/>
    </xf>
    <xf numFmtId="4" fontId="8" fillId="4" borderId="1" xfId="0" applyNumberFormat="1" applyFont="1" applyFill="1" applyBorder="1" applyAlignment="1" applyProtection="1">
      <alignment vertical="top"/>
      <protection locked="0"/>
    </xf>
    <xf numFmtId="4" fontId="5" fillId="0" borderId="1" xfId="0" applyNumberFormat="1" applyFont="1" applyFill="1" applyBorder="1" applyAlignment="1" applyProtection="1">
      <alignment vertical="top"/>
      <protection locked="0"/>
    </xf>
    <xf numFmtId="4" fontId="7" fillId="0" borderId="1" xfId="0" applyNumberFormat="1" applyFont="1" applyFill="1" applyBorder="1" applyAlignment="1" applyProtection="1">
      <alignment vertical="top"/>
      <protection locked="0"/>
    </xf>
  </cellXfs>
  <cellStyles count="1">
    <cellStyle name="Navadno" xfId="0" builtinId="0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5"/>
  <sheetViews>
    <sheetView tabSelected="1" topLeftCell="A91" zoomScale="90" zoomScaleNormal="90" workbookViewId="0">
      <selection activeCell="G114" sqref="G114"/>
    </sheetView>
  </sheetViews>
  <sheetFormatPr defaultRowHeight="15" x14ac:dyDescent="0.25"/>
  <cols>
    <col min="1" max="1" width="7.140625" style="23" customWidth="1"/>
    <col min="2" max="2" width="9.140625" style="23"/>
    <col min="3" max="3" width="56.140625" style="23" customWidth="1"/>
    <col min="4" max="4" width="11.5703125" style="23" customWidth="1"/>
    <col min="5" max="6" width="9.28515625" style="23" bestFit="1" customWidth="1"/>
    <col min="7" max="7" width="11.85546875" style="23" bestFit="1" customWidth="1"/>
    <col min="8" max="8" width="13.140625" style="23" customWidth="1"/>
    <col min="9" max="16384" width="9.140625" style="23"/>
  </cols>
  <sheetData>
    <row r="1" spans="1:8" ht="48" customHeight="1" x14ac:dyDescent="0.25">
      <c r="B1" s="83" t="s">
        <v>214</v>
      </c>
      <c r="C1" s="83"/>
      <c r="D1" s="83"/>
      <c r="E1" s="83"/>
      <c r="F1" s="83"/>
      <c r="G1" s="83"/>
      <c r="H1" s="83"/>
    </row>
    <row r="2" spans="1:8" x14ac:dyDescent="0.25">
      <c r="A2" s="24"/>
      <c r="B2" s="25"/>
      <c r="C2" s="24"/>
      <c r="D2" s="24"/>
      <c r="E2" s="26"/>
      <c r="F2" s="27"/>
      <c r="G2" s="27"/>
    </row>
    <row r="3" spans="1:8" x14ac:dyDescent="0.25">
      <c r="B3" s="28" t="s">
        <v>0</v>
      </c>
      <c r="C3" s="29" t="s">
        <v>213</v>
      </c>
      <c r="D3" s="30"/>
      <c r="E3" s="31"/>
      <c r="F3" s="32"/>
      <c r="G3" s="32"/>
      <c r="H3" s="10"/>
    </row>
    <row r="4" spans="1:8" x14ac:dyDescent="0.25">
      <c r="A4" s="33"/>
      <c r="B4" s="34"/>
      <c r="C4" s="33"/>
      <c r="D4" s="33"/>
      <c r="E4" s="82"/>
      <c r="F4" s="82"/>
      <c r="G4" s="82"/>
      <c r="H4" s="10"/>
    </row>
    <row r="5" spans="1:8" ht="51" x14ac:dyDescent="0.25">
      <c r="A5" s="35" t="s">
        <v>1</v>
      </c>
      <c r="B5" s="7" t="s">
        <v>2</v>
      </c>
      <c r="C5" s="8" t="s">
        <v>3</v>
      </c>
      <c r="D5" s="7" t="s">
        <v>5</v>
      </c>
      <c r="E5" s="8" t="s">
        <v>4</v>
      </c>
      <c r="F5" s="42" t="s">
        <v>6</v>
      </c>
      <c r="G5" s="42" t="s">
        <v>7</v>
      </c>
      <c r="H5" s="42" t="s">
        <v>202</v>
      </c>
    </row>
    <row r="6" spans="1:8" x14ac:dyDescent="0.25">
      <c r="A6" s="11"/>
      <c r="B6" s="48" t="s">
        <v>8</v>
      </c>
      <c r="C6" s="43"/>
      <c r="D6" s="44"/>
      <c r="E6" s="45"/>
      <c r="F6" s="46"/>
      <c r="G6" s="46"/>
      <c r="H6" s="47"/>
    </row>
    <row r="7" spans="1:8" ht="25.5" x14ac:dyDescent="0.25">
      <c r="A7" s="36">
        <v>22</v>
      </c>
      <c r="B7" s="49" t="s">
        <v>9</v>
      </c>
      <c r="C7" s="50" t="s">
        <v>10</v>
      </c>
      <c r="D7" s="49" t="s">
        <v>11</v>
      </c>
      <c r="E7" s="51">
        <v>210</v>
      </c>
      <c r="F7" s="84">
        <v>0</v>
      </c>
      <c r="G7" s="6">
        <f t="shared" ref="G7:G38" si="0">ROUND(E7*F7,2)</f>
        <v>0</v>
      </c>
      <c r="H7" s="6">
        <f t="shared" ref="H7:H38" si="1">G7+(G7*A7/100)</f>
        <v>0</v>
      </c>
    </row>
    <row r="8" spans="1:8" s="80" customFormat="1" x14ac:dyDescent="0.25">
      <c r="A8" s="76">
        <v>9.5</v>
      </c>
      <c r="B8" s="77" t="s">
        <v>12</v>
      </c>
      <c r="C8" s="53" t="s">
        <v>13</v>
      </c>
      <c r="D8" s="77" t="s">
        <v>11</v>
      </c>
      <c r="E8" s="78">
        <v>40</v>
      </c>
      <c r="F8" s="85">
        <v>0</v>
      </c>
      <c r="G8" s="79">
        <f t="shared" si="0"/>
        <v>0</v>
      </c>
      <c r="H8" s="79">
        <f t="shared" si="1"/>
        <v>0</v>
      </c>
    </row>
    <row r="9" spans="1:8" ht="25.5" x14ac:dyDescent="0.25">
      <c r="A9" s="36">
        <v>9.5</v>
      </c>
      <c r="B9" s="49" t="s">
        <v>15</v>
      </c>
      <c r="C9" s="50" t="s">
        <v>17</v>
      </c>
      <c r="D9" s="49" t="s">
        <v>18</v>
      </c>
      <c r="E9" s="51">
        <v>80</v>
      </c>
      <c r="F9" s="84">
        <v>0</v>
      </c>
      <c r="G9" s="6">
        <f t="shared" si="0"/>
        <v>0</v>
      </c>
      <c r="H9" s="6">
        <f t="shared" si="1"/>
        <v>0</v>
      </c>
    </row>
    <row r="10" spans="1:8" ht="25.5" x14ac:dyDescent="0.25">
      <c r="A10" s="36">
        <v>9.5</v>
      </c>
      <c r="B10" s="49" t="s">
        <v>16</v>
      </c>
      <c r="C10" s="50" t="s">
        <v>20</v>
      </c>
      <c r="D10" s="49" t="s">
        <v>18</v>
      </c>
      <c r="E10" s="51">
        <v>170</v>
      </c>
      <c r="F10" s="84">
        <v>0</v>
      </c>
      <c r="G10" s="6">
        <f t="shared" si="0"/>
        <v>0</v>
      </c>
      <c r="H10" s="6">
        <f t="shared" si="1"/>
        <v>0</v>
      </c>
    </row>
    <row r="11" spans="1:8" x14ac:dyDescent="0.25">
      <c r="A11" s="36">
        <v>9.5</v>
      </c>
      <c r="B11" s="49" t="s">
        <v>19</v>
      </c>
      <c r="C11" s="50" t="s">
        <v>22</v>
      </c>
      <c r="D11" s="49" t="s">
        <v>18</v>
      </c>
      <c r="E11" s="51">
        <v>2000</v>
      </c>
      <c r="F11" s="84">
        <v>0</v>
      </c>
      <c r="G11" s="6">
        <f t="shared" si="0"/>
        <v>0</v>
      </c>
      <c r="H11" s="6">
        <f t="shared" si="1"/>
        <v>0</v>
      </c>
    </row>
    <row r="12" spans="1:8" x14ac:dyDescent="0.25">
      <c r="A12" s="36">
        <v>9.5</v>
      </c>
      <c r="B12" s="49" t="s">
        <v>21</v>
      </c>
      <c r="C12" s="50" t="s">
        <v>24</v>
      </c>
      <c r="D12" s="49" t="s">
        <v>18</v>
      </c>
      <c r="E12" s="78">
        <v>400</v>
      </c>
      <c r="F12" s="84">
        <v>0</v>
      </c>
      <c r="G12" s="6">
        <f t="shared" si="0"/>
        <v>0</v>
      </c>
      <c r="H12" s="6">
        <f t="shared" si="1"/>
        <v>0</v>
      </c>
    </row>
    <row r="13" spans="1:8" ht="25.5" x14ac:dyDescent="0.25">
      <c r="A13" s="36">
        <v>9.5</v>
      </c>
      <c r="B13" s="49" t="s">
        <v>23</v>
      </c>
      <c r="C13" s="50" t="s">
        <v>26</v>
      </c>
      <c r="D13" s="49" t="s">
        <v>18</v>
      </c>
      <c r="E13" s="78">
        <v>300</v>
      </c>
      <c r="F13" s="84">
        <v>0</v>
      </c>
      <c r="G13" s="6">
        <f t="shared" si="0"/>
        <v>0</v>
      </c>
      <c r="H13" s="6">
        <f t="shared" si="1"/>
        <v>0</v>
      </c>
    </row>
    <row r="14" spans="1:8" ht="25.5" x14ac:dyDescent="0.25">
      <c r="A14" s="36">
        <v>9.5</v>
      </c>
      <c r="B14" s="49" t="s">
        <v>25</v>
      </c>
      <c r="C14" s="50" t="s">
        <v>28</v>
      </c>
      <c r="D14" s="49" t="s">
        <v>11</v>
      </c>
      <c r="E14" s="78">
        <v>10</v>
      </c>
      <c r="F14" s="84">
        <v>0</v>
      </c>
      <c r="G14" s="6">
        <f t="shared" si="0"/>
        <v>0</v>
      </c>
      <c r="H14" s="6">
        <f t="shared" si="1"/>
        <v>0</v>
      </c>
    </row>
    <row r="15" spans="1:8" x14ac:dyDescent="0.25">
      <c r="A15" s="36">
        <v>9.5</v>
      </c>
      <c r="B15" s="49" t="s">
        <v>27</v>
      </c>
      <c r="C15" s="50" t="s">
        <v>30</v>
      </c>
      <c r="D15" s="49" t="s">
        <v>11</v>
      </c>
      <c r="E15" s="78">
        <v>10</v>
      </c>
      <c r="F15" s="84">
        <v>0</v>
      </c>
      <c r="G15" s="6">
        <f t="shared" si="0"/>
        <v>0</v>
      </c>
      <c r="H15" s="6">
        <f t="shared" si="1"/>
        <v>0</v>
      </c>
    </row>
    <row r="16" spans="1:8" x14ac:dyDescent="0.25">
      <c r="A16" s="36">
        <v>9.5</v>
      </c>
      <c r="B16" s="49" t="s">
        <v>29</v>
      </c>
      <c r="C16" s="50" t="s">
        <v>32</v>
      </c>
      <c r="D16" s="49" t="s">
        <v>11</v>
      </c>
      <c r="E16" s="78">
        <v>10</v>
      </c>
      <c r="F16" s="84">
        <v>0</v>
      </c>
      <c r="G16" s="6">
        <f t="shared" si="0"/>
        <v>0</v>
      </c>
      <c r="H16" s="6">
        <f t="shared" si="1"/>
        <v>0</v>
      </c>
    </row>
    <row r="17" spans="1:8" ht="25.5" x14ac:dyDescent="0.25">
      <c r="A17" s="36">
        <v>22</v>
      </c>
      <c r="B17" s="49" t="s">
        <v>31</v>
      </c>
      <c r="C17" s="50" t="s">
        <v>34</v>
      </c>
      <c r="D17" s="49" t="s">
        <v>35</v>
      </c>
      <c r="E17" s="78">
        <v>3</v>
      </c>
      <c r="F17" s="84">
        <v>0</v>
      </c>
      <c r="G17" s="6">
        <f t="shared" si="0"/>
        <v>0</v>
      </c>
      <c r="H17" s="6">
        <f t="shared" si="1"/>
        <v>0</v>
      </c>
    </row>
    <row r="18" spans="1:8" ht="25.5" x14ac:dyDescent="0.25">
      <c r="A18" s="36">
        <v>22</v>
      </c>
      <c r="B18" s="49" t="s">
        <v>33</v>
      </c>
      <c r="C18" s="50" t="s">
        <v>37</v>
      </c>
      <c r="D18" s="49" t="s">
        <v>35</v>
      </c>
      <c r="E18" s="51">
        <v>3</v>
      </c>
      <c r="F18" s="84">
        <v>0</v>
      </c>
      <c r="G18" s="6">
        <f t="shared" si="0"/>
        <v>0</v>
      </c>
      <c r="H18" s="6">
        <f t="shared" si="1"/>
        <v>0</v>
      </c>
    </row>
    <row r="19" spans="1:8" ht="25.5" x14ac:dyDescent="0.25">
      <c r="A19" s="36">
        <v>22</v>
      </c>
      <c r="B19" s="49" t="s">
        <v>36</v>
      </c>
      <c r="C19" s="50" t="s">
        <v>39</v>
      </c>
      <c r="D19" s="49" t="s">
        <v>35</v>
      </c>
      <c r="E19" s="51">
        <v>3</v>
      </c>
      <c r="F19" s="84">
        <v>0</v>
      </c>
      <c r="G19" s="6">
        <f t="shared" si="0"/>
        <v>0</v>
      </c>
      <c r="H19" s="6">
        <f t="shared" si="1"/>
        <v>0</v>
      </c>
    </row>
    <row r="20" spans="1:8" ht="25.5" x14ac:dyDescent="0.25">
      <c r="A20" s="36">
        <v>22</v>
      </c>
      <c r="B20" s="49" t="s">
        <v>40</v>
      </c>
      <c r="C20" s="50" t="s">
        <v>41</v>
      </c>
      <c r="D20" s="49" t="s">
        <v>35</v>
      </c>
      <c r="E20" s="51">
        <v>3</v>
      </c>
      <c r="F20" s="84">
        <v>0</v>
      </c>
      <c r="G20" s="6">
        <f t="shared" si="0"/>
        <v>0</v>
      </c>
      <c r="H20" s="6">
        <f t="shared" si="1"/>
        <v>0</v>
      </c>
    </row>
    <row r="21" spans="1:8" ht="25.5" x14ac:dyDescent="0.25">
      <c r="A21" s="36">
        <v>22</v>
      </c>
      <c r="B21" s="49" t="s">
        <v>42</v>
      </c>
      <c r="C21" s="50" t="s">
        <v>43</v>
      </c>
      <c r="D21" s="49" t="s">
        <v>44</v>
      </c>
      <c r="E21" s="51">
        <v>2</v>
      </c>
      <c r="F21" s="84">
        <v>0</v>
      </c>
      <c r="G21" s="6">
        <f t="shared" si="0"/>
        <v>0</v>
      </c>
      <c r="H21" s="6">
        <f t="shared" si="1"/>
        <v>0</v>
      </c>
    </row>
    <row r="22" spans="1:8" s="80" customFormat="1" ht="25.5" x14ac:dyDescent="0.25">
      <c r="A22" s="76">
        <v>22</v>
      </c>
      <c r="B22" s="77" t="s">
        <v>45</v>
      </c>
      <c r="C22" s="53" t="s">
        <v>208</v>
      </c>
      <c r="D22" s="77" t="s">
        <v>35</v>
      </c>
      <c r="E22" s="78">
        <v>30</v>
      </c>
      <c r="F22" s="85">
        <v>0</v>
      </c>
      <c r="G22" s="79">
        <f t="shared" si="0"/>
        <v>0</v>
      </c>
      <c r="H22" s="79">
        <f t="shared" si="1"/>
        <v>0</v>
      </c>
    </row>
    <row r="23" spans="1:8" s="80" customFormat="1" ht="25.5" x14ac:dyDescent="0.25">
      <c r="A23" s="76">
        <v>22</v>
      </c>
      <c r="B23" s="77" t="s">
        <v>46</v>
      </c>
      <c r="C23" s="53" t="s">
        <v>225</v>
      </c>
      <c r="D23" s="77" t="s">
        <v>35</v>
      </c>
      <c r="E23" s="78">
        <v>20</v>
      </c>
      <c r="F23" s="85">
        <v>0</v>
      </c>
      <c r="G23" s="79">
        <f t="shared" si="0"/>
        <v>0</v>
      </c>
      <c r="H23" s="79">
        <f t="shared" si="1"/>
        <v>0</v>
      </c>
    </row>
    <row r="24" spans="1:8" x14ac:dyDescent="0.25">
      <c r="A24" s="36">
        <v>22</v>
      </c>
      <c r="B24" s="49" t="s">
        <v>47</v>
      </c>
      <c r="C24" s="50" t="s">
        <v>49</v>
      </c>
      <c r="D24" s="49" t="s">
        <v>35</v>
      </c>
      <c r="E24" s="51">
        <v>3</v>
      </c>
      <c r="F24" s="84">
        <v>0</v>
      </c>
      <c r="G24" s="6">
        <f t="shared" si="0"/>
        <v>0</v>
      </c>
      <c r="H24" s="6">
        <f t="shared" si="1"/>
        <v>0</v>
      </c>
    </row>
    <row r="25" spans="1:8" x14ac:dyDescent="0.25">
      <c r="A25" s="36">
        <v>22</v>
      </c>
      <c r="B25" s="49" t="s">
        <v>48</v>
      </c>
      <c r="C25" s="50" t="s">
        <v>51</v>
      </c>
      <c r="D25" s="49" t="s">
        <v>11</v>
      </c>
      <c r="E25" s="51">
        <v>45</v>
      </c>
      <c r="F25" s="84">
        <v>0</v>
      </c>
      <c r="G25" s="6">
        <f t="shared" si="0"/>
        <v>0</v>
      </c>
      <c r="H25" s="6">
        <f t="shared" si="1"/>
        <v>0</v>
      </c>
    </row>
    <row r="26" spans="1:8" x14ac:dyDescent="0.25">
      <c r="A26" s="36">
        <v>22</v>
      </c>
      <c r="B26" s="49" t="s">
        <v>50</v>
      </c>
      <c r="C26" s="50" t="s">
        <v>53</v>
      </c>
      <c r="D26" s="49" t="s">
        <v>11</v>
      </c>
      <c r="E26" s="51">
        <v>85</v>
      </c>
      <c r="F26" s="84">
        <v>0</v>
      </c>
      <c r="G26" s="6">
        <f t="shared" si="0"/>
        <v>0</v>
      </c>
      <c r="H26" s="6">
        <f t="shared" si="1"/>
        <v>0</v>
      </c>
    </row>
    <row r="27" spans="1:8" s="80" customFormat="1" ht="25.5" x14ac:dyDescent="0.25">
      <c r="A27" s="76">
        <v>22</v>
      </c>
      <c r="B27" s="77" t="s">
        <v>52</v>
      </c>
      <c r="C27" s="53" t="s">
        <v>209</v>
      </c>
      <c r="D27" s="77" t="s">
        <v>11</v>
      </c>
      <c r="E27" s="78">
        <v>55</v>
      </c>
      <c r="F27" s="85">
        <v>0</v>
      </c>
      <c r="G27" s="79">
        <f t="shared" si="0"/>
        <v>0</v>
      </c>
      <c r="H27" s="79">
        <f t="shared" si="1"/>
        <v>0</v>
      </c>
    </row>
    <row r="28" spans="1:8" x14ac:dyDescent="0.25">
      <c r="A28" s="36">
        <v>22</v>
      </c>
      <c r="B28" s="49" t="s">
        <v>54</v>
      </c>
      <c r="C28" s="50" t="s">
        <v>223</v>
      </c>
      <c r="D28" s="49" t="s">
        <v>18</v>
      </c>
      <c r="E28" s="51">
        <v>1100</v>
      </c>
      <c r="F28" s="84">
        <v>0</v>
      </c>
      <c r="G28" s="6">
        <f t="shared" si="0"/>
        <v>0</v>
      </c>
      <c r="H28" s="6">
        <f t="shared" si="1"/>
        <v>0</v>
      </c>
    </row>
    <row r="29" spans="1:8" x14ac:dyDescent="0.25">
      <c r="A29" s="36">
        <v>22</v>
      </c>
      <c r="B29" s="49" t="s">
        <v>55</v>
      </c>
      <c r="C29" s="52" t="s">
        <v>210</v>
      </c>
      <c r="D29" s="49" t="s">
        <v>18</v>
      </c>
      <c r="E29" s="51">
        <v>400</v>
      </c>
      <c r="F29" s="84">
        <v>0</v>
      </c>
      <c r="G29" s="6">
        <f t="shared" si="0"/>
        <v>0</v>
      </c>
      <c r="H29" s="6">
        <f t="shared" si="1"/>
        <v>0</v>
      </c>
    </row>
    <row r="30" spans="1:8" x14ac:dyDescent="0.25">
      <c r="A30" s="36">
        <v>22</v>
      </c>
      <c r="B30" s="49" t="s">
        <v>56</v>
      </c>
      <c r="C30" s="50" t="s">
        <v>59</v>
      </c>
      <c r="D30" s="49" t="s">
        <v>18</v>
      </c>
      <c r="E30" s="51">
        <v>80</v>
      </c>
      <c r="F30" s="84">
        <v>0</v>
      </c>
      <c r="G30" s="6">
        <f t="shared" si="0"/>
        <v>0</v>
      </c>
      <c r="H30" s="6">
        <f t="shared" si="1"/>
        <v>0</v>
      </c>
    </row>
    <row r="31" spans="1:8" ht="25.5" x14ac:dyDescent="0.25">
      <c r="A31" s="36">
        <v>22</v>
      </c>
      <c r="B31" s="49" t="s">
        <v>57</v>
      </c>
      <c r="C31" s="50" t="s">
        <v>63</v>
      </c>
      <c r="D31" s="49" t="s">
        <v>64</v>
      </c>
      <c r="E31" s="51">
        <v>7.5</v>
      </c>
      <c r="F31" s="84">
        <v>0</v>
      </c>
      <c r="G31" s="6">
        <f t="shared" si="0"/>
        <v>0</v>
      </c>
      <c r="H31" s="6">
        <f t="shared" si="1"/>
        <v>0</v>
      </c>
    </row>
    <row r="32" spans="1:8" ht="25.5" x14ac:dyDescent="0.25">
      <c r="A32" s="36">
        <v>22</v>
      </c>
      <c r="B32" s="49" t="s">
        <v>58</v>
      </c>
      <c r="C32" s="50" t="s">
        <v>66</v>
      </c>
      <c r="D32" s="49" t="s">
        <v>64</v>
      </c>
      <c r="E32" s="51">
        <v>7.5</v>
      </c>
      <c r="F32" s="84">
        <v>0</v>
      </c>
      <c r="G32" s="6">
        <f t="shared" si="0"/>
        <v>0</v>
      </c>
      <c r="H32" s="6">
        <f t="shared" si="1"/>
        <v>0</v>
      </c>
    </row>
    <row r="33" spans="1:8" x14ac:dyDescent="0.25">
      <c r="A33" s="36">
        <v>22</v>
      </c>
      <c r="B33" s="49" t="s">
        <v>60</v>
      </c>
      <c r="C33" s="50" t="s">
        <v>69</v>
      </c>
      <c r="D33" s="49" t="s">
        <v>18</v>
      </c>
      <c r="E33" s="51">
        <v>300</v>
      </c>
      <c r="F33" s="84">
        <v>0</v>
      </c>
      <c r="G33" s="6">
        <f t="shared" si="0"/>
        <v>0</v>
      </c>
      <c r="H33" s="6">
        <f t="shared" si="1"/>
        <v>0</v>
      </c>
    </row>
    <row r="34" spans="1:8" ht="25.5" x14ac:dyDescent="0.25">
      <c r="A34" s="36">
        <v>22</v>
      </c>
      <c r="B34" s="49" t="s">
        <v>61</v>
      </c>
      <c r="C34" s="50" t="s">
        <v>71</v>
      </c>
      <c r="D34" s="49" t="s">
        <v>14</v>
      </c>
      <c r="E34" s="51">
        <v>500</v>
      </c>
      <c r="F34" s="84">
        <v>0</v>
      </c>
      <c r="G34" s="6">
        <f t="shared" si="0"/>
        <v>0</v>
      </c>
      <c r="H34" s="6">
        <f t="shared" si="1"/>
        <v>0</v>
      </c>
    </row>
    <row r="35" spans="1:8" x14ac:dyDescent="0.25">
      <c r="A35" s="36">
        <v>22</v>
      </c>
      <c r="B35" s="49" t="s">
        <v>62</v>
      </c>
      <c r="C35" s="52" t="s">
        <v>72</v>
      </c>
      <c r="D35" s="49" t="s">
        <v>14</v>
      </c>
      <c r="E35" s="51">
        <v>300</v>
      </c>
      <c r="F35" s="84">
        <v>0</v>
      </c>
      <c r="G35" s="6">
        <f t="shared" si="0"/>
        <v>0</v>
      </c>
      <c r="H35" s="6">
        <f t="shared" si="1"/>
        <v>0</v>
      </c>
    </row>
    <row r="36" spans="1:8" x14ac:dyDescent="0.25">
      <c r="A36" s="36">
        <v>22</v>
      </c>
      <c r="B36" s="49" t="s">
        <v>65</v>
      </c>
      <c r="C36" s="50" t="s">
        <v>74</v>
      </c>
      <c r="D36" s="49" t="s">
        <v>44</v>
      </c>
      <c r="E36" s="51">
        <v>140</v>
      </c>
      <c r="F36" s="84">
        <v>0</v>
      </c>
      <c r="G36" s="6">
        <f t="shared" si="0"/>
        <v>0</v>
      </c>
      <c r="H36" s="6">
        <f t="shared" si="1"/>
        <v>0</v>
      </c>
    </row>
    <row r="37" spans="1:8" ht="25.5" x14ac:dyDescent="0.25">
      <c r="A37" s="36">
        <v>22</v>
      </c>
      <c r="B37" s="49" t="s">
        <v>67</v>
      </c>
      <c r="C37" s="50" t="s">
        <v>76</v>
      </c>
      <c r="D37" s="49" t="s">
        <v>44</v>
      </c>
      <c r="E37" s="51">
        <v>190</v>
      </c>
      <c r="F37" s="84">
        <v>0</v>
      </c>
      <c r="G37" s="6">
        <f t="shared" si="0"/>
        <v>0</v>
      </c>
      <c r="H37" s="6">
        <f t="shared" si="1"/>
        <v>0</v>
      </c>
    </row>
    <row r="38" spans="1:8" x14ac:dyDescent="0.25">
      <c r="A38" s="36">
        <v>22</v>
      </c>
      <c r="B38" s="49" t="s">
        <v>68</v>
      </c>
      <c r="C38" s="50" t="s">
        <v>78</v>
      </c>
      <c r="D38" s="49" t="s">
        <v>14</v>
      </c>
      <c r="E38" s="51">
        <v>950</v>
      </c>
      <c r="F38" s="84">
        <v>0</v>
      </c>
      <c r="G38" s="6">
        <f t="shared" si="0"/>
        <v>0</v>
      </c>
      <c r="H38" s="6">
        <f t="shared" si="1"/>
        <v>0</v>
      </c>
    </row>
    <row r="39" spans="1:8" ht="25.5" x14ac:dyDescent="0.25">
      <c r="A39" s="36">
        <v>22</v>
      </c>
      <c r="B39" s="49" t="s">
        <v>70</v>
      </c>
      <c r="C39" s="50" t="s">
        <v>80</v>
      </c>
      <c r="D39" s="49" t="s">
        <v>14</v>
      </c>
      <c r="E39" s="51">
        <v>100</v>
      </c>
      <c r="F39" s="84">
        <v>0</v>
      </c>
      <c r="G39" s="6">
        <f t="shared" ref="G39:G70" si="2">ROUND(E39*F39,2)</f>
        <v>0</v>
      </c>
      <c r="H39" s="6">
        <f t="shared" ref="H39:H70" si="3">G39+(G39*A39/100)</f>
        <v>0</v>
      </c>
    </row>
    <row r="40" spans="1:8" ht="25.5" x14ac:dyDescent="0.25">
      <c r="A40" s="36">
        <v>22</v>
      </c>
      <c r="B40" s="49" t="s">
        <v>73</v>
      </c>
      <c r="C40" s="50" t="s">
        <v>82</v>
      </c>
      <c r="D40" s="49" t="s">
        <v>14</v>
      </c>
      <c r="E40" s="51">
        <v>200</v>
      </c>
      <c r="F40" s="84">
        <v>0</v>
      </c>
      <c r="G40" s="6">
        <f t="shared" si="2"/>
        <v>0</v>
      </c>
      <c r="H40" s="6">
        <f t="shared" si="3"/>
        <v>0</v>
      </c>
    </row>
    <row r="41" spans="1:8" ht="25.5" x14ac:dyDescent="0.25">
      <c r="A41" s="36">
        <v>22</v>
      </c>
      <c r="B41" s="49" t="s">
        <v>75</v>
      </c>
      <c r="C41" s="50" t="s">
        <v>84</v>
      </c>
      <c r="D41" s="49" t="s">
        <v>14</v>
      </c>
      <c r="E41" s="51">
        <v>380</v>
      </c>
      <c r="F41" s="84">
        <v>0</v>
      </c>
      <c r="G41" s="6">
        <f t="shared" si="2"/>
        <v>0</v>
      </c>
      <c r="H41" s="6">
        <f t="shared" si="3"/>
        <v>0</v>
      </c>
    </row>
    <row r="42" spans="1:8" ht="25.5" x14ac:dyDescent="0.25">
      <c r="A42" s="36">
        <v>22</v>
      </c>
      <c r="B42" s="49" t="s">
        <v>77</v>
      </c>
      <c r="C42" s="50" t="s">
        <v>86</v>
      </c>
      <c r="D42" s="49" t="s">
        <v>14</v>
      </c>
      <c r="E42" s="51">
        <v>50</v>
      </c>
      <c r="F42" s="84">
        <v>0</v>
      </c>
      <c r="G42" s="6">
        <f t="shared" si="2"/>
        <v>0</v>
      </c>
      <c r="H42" s="6">
        <f t="shared" si="3"/>
        <v>0</v>
      </c>
    </row>
    <row r="43" spans="1:8" x14ac:dyDescent="0.25">
      <c r="A43" s="36">
        <v>22</v>
      </c>
      <c r="B43" s="49" t="s">
        <v>79</v>
      </c>
      <c r="C43" s="50" t="s">
        <v>88</v>
      </c>
      <c r="D43" s="49" t="s">
        <v>18</v>
      </c>
      <c r="E43" s="51">
        <v>300</v>
      </c>
      <c r="F43" s="84">
        <v>0</v>
      </c>
      <c r="G43" s="6">
        <f t="shared" si="2"/>
        <v>0</v>
      </c>
      <c r="H43" s="6">
        <f t="shared" si="3"/>
        <v>0</v>
      </c>
    </row>
    <row r="44" spans="1:8" x14ac:dyDescent="0.25">
      <c r="A44" s="36">
        <v>22</v>
      </c>
      <c r="B44" s="49" t="s">
        <v>81</v>
      </c>
      <c r="C44" s="50" t="s">
        <v>90</v>
      </c>
      <c r="D44" s="49" t="s">
        <v>44</v>
      </c>
      <c r="E44" s="51">
        <v>200</v>
      </c>
      <c r="F44" s="84">
        <v>0</v>
      </c>
      <c r="G44" s="6">
        <f t="shared" si="2"/>
        <v>0</v>
      </c>
      <c r="H44" s="6">
        <f t="shared" si="3"/>
        <v>0</v>
      </c>
    </row>
    <row r="45" spans="1:8" x14ac:dyDescent="0.25">
      <c r="A45" s="36">
        <v>22</v>
      </c>
      <c r="B45" s="49" t="s">
        <v>83</v>
      </c>
      <c r="C45" s="50" t="s">
        <v>92</v>
      </c>
      <c r="D45" s="49" t="s">
        <v>44</v>
      </c>
      <c r="E45" s="51">
        <v>180</v>
      </c>
      <c r="F45" s="84">
        <v>0</v>
      </c>
      <c r="G45" s="6">
        <f t="shared" si="2"/>
        <v>0</v>
      </c>
      <c r="H45" s="6">
        <f t="shared" si="3"/>
        <v>0</v>
      </c>
    </row>
    <row r="46" spans="1:8" x14ac:dyDescent="0.25">
      <c r="A46" s="36">
        <v>22</v>
      </c>
      <c r="B46" s="49" t="s">
        <v>85</v>
      </c>
      <c r="C46" s="50" t="s">
        <v>94</v>
      </c>
      <c r="D46" s="49" t="s">
        <v>44</v>
      </c>
      <c r="E46" s="51">
        <v>10</v>
      </c>
      <c r="F46" s="84">
        <v>0</v>
      </c>
      <c r="G46" s="6">
        <f t="shared" si="2"/>
        <v>0</v>
      </c>
      <c r="H46" s="6">
        <f t="shared" si="3"/>
        <v>0</v>
      </c>
    </row>
    <row r="47" spans="1:8" x14ac:dyDescent="0.25">
      <c r="A47" s="36">
        <v>22</v>
      </c>
      <c r="B47" s="49" t="s">
        <v>87</v>
      </c>
      <c r="C47" s="50" t="s">
        <v>224</v>
      </c>
      <c r="D47" s="49" t="s">
        <v>18</v>
      </c>
      <c r="E47" s="51">
        <v>100</v>
      </c>
      <c r="F47" s="84">
        <v>0</v>
      </c>
      <c r="G47" s="6">
        <f t="shared" si="2"/>
        <v>0</v>
      </c>
      <c r="H47" s="6">
        <f t="shared" si="3"/>
        <v>0</v>
      </c>
    </row>
    <row r="48" spans="1:8" ht="25.5" x14ac:dyDescent="0.25">
      <c r="A48" s="36">
        <v>22</v>
      </c>
      <c r="B48" s="49" t="s">
        <v>89</v>
      </c>
      <c r="C48" s="50" t="s">
        <v>97</v>
      </c>
      <c r="D48" s="49" t="s">
        <v>18</v>
      </c>
      <c r="E48" s="51">
        <v>200</v>
      </c>
      <c r="F48" s="84">
        <v>0</v>
      </c>
      <c r="G48" s="6">
        <f t="shared" si="2"/>
        <v>0</v>
      </c>
      <c r="H48" s="6">
        <f t="shared" si="3"/>
        <v>0</v>
      </c>
    </row>
    <row r="49" spans="1:8" x14ac:dyDescent="0.25">
      <c r="A49" s="36">
        <v>22</v>
      </c>
      <c r="B49" s="49" t="s">
        <v>91</v>
      </c>
      <c r="C49" s="50" t="s">
        <v>101</v>
      </c>
      <c r="D49" s="49" t="s">
        <v>14</v>
      </c>
      <c r="E49" s="51">
        <v>100</v>
      </c>
      <c r="F49" s="84">
        <v>0</v>
      </c>
      <c r="G49" s="6">
        <f t="shared" si="2"/>
        <v>0</v>
      </c>
      <c r="H49" s="6">
        <f t="shared" si="3"/>
        <v>0</v>
      </c>
    </row>
    <row r="50" spans="1:8" ht="25.5" x14ac:dyDescent="0.25">
      <c r="A50" s="36">
        <v>22</v>
      </c>
      <c r="B50" s="49" t="s">
        <v>93</v>
      </c>
      <c r="C50" s="50" t="s">
        <v>103</v>
      </c>
      <c r="D50" s="49" t="s">
        <v>18</v>
      </c>
      <c r="E50" s="51">
        <v>50</v>
      </c>
      <c r="F50" s="84">
        <v>0</v>
      </c>
      <c r="G50" s="6">
        <f t="shared" si="2"/>
        <v>0</v>
      </c>
      <c r="H50" s="6">
        <f t="shared" si="3"/>
        <v>0</v>
      </c>
    </row>
    <row r="51" spans="1:8" x14ac:dyDescent="0.25">
      <c r="A51" s="36">
        <v>22</v>
      </c>
      <c r="B51" s="49" t="s">
        <v>95</v>
      </c>
      <c r="C51" s="50" t="s">
        <v>105</v>
      </c>
      <c r="D51" s="49" t="s">
        <v>35</v>
      </c>
      <c r="E51" s="51">
        <v>2</v>
      </c>
      <c r="F51" s="84">
        <v>0</v>
      </c>
      <c r="G51" s="6">
        <f t="shared" si="2"/>
        <v>0</v>
      </c>
      <c r="H51" s="6">
        <f t="shared" si="3"/>
        <v>0</v>
      </c>
    </row>
    <row r="52" spans="1:8" x14ac:dyDescent="0.25">
      <c r="A52" s="36">
        <v>22</v>
      </c>
      <c r="B52" s="49" t="s">
        <v>96</v>
      </c>
      <c r="C52" s="50" t="s">
        <v>107</v>
      </c>
      <c r="D52" s="49" t="s">
        <v>35</v>
      </c>
      <c r="E52" s="51">
        <v>2</v>
      </c>
      <c r="F52" s="84">
        <v>0</v>
      </c>
      <c r="G52" s="6">
        <f t="shared" si="2"/>
        <v>0</v>
      </c>
      <c r="H52" s="6">
        <f t="shared" si="3"/>
        <v>0</v>
      </c>
    </row>
    <row r="53" spans="1:8" x14ac:dyDescent="0.25">
      <c r="A53" s="36">
        <v>9.5</v>
      </c>
      <c r="B53" s="49" t="s">
        <v>98</v>
      </c>
      <c r="C53" s="50" t="s">
        <v>109</v>
      </c>
      <c r="D53" s="49" t="s">
        <v>35</v>
      </c>
      <c r="E53" s="51">
        <v>10</v>
      </c>
      <c r="F53" s="84">
        <v>0</v>
      </c>
      <c r="G53" s="6">
        <f t="shared" si="2"/>
        <v>0</v>
      </c>
      <c r="H53" s="6">
        <f t="shared" si="3"/>
        <v>0</v>
      </c>
    </row>
    <row r="54" spans="1:8" x14ac:dyDescent="0.25">
      <c r="A54" s="36">
        <v>9.5</v>
      </c>
      <c r="B54" s="49" t="s">
        <v>99</v>
      </c>
      <c r="C54" s="50" t="s">
        <v>110</v>
      </c>
      <c r="D54" s="49" t="s">
        <v>35</v>
      </c>
      <c r="E54" s="51">
        <v>50</v>
      </c>
      <c r="F54" s="84">
        <v>0</v>
      </c>
      <c r="G54" s="6">
        <f t="shared" si="2"/>
        <v>0</v>
      </c>
      <c r="H54" s="6">
        <f t="shared" si="3"/>
        <v>0</v>
      </c>
    </row>
    <row r="55" spans="1:8" x14ac:dyDescent="0.25">
      <c r="A55" s="36">
        <v>22</v>
      </c>
      <c r="B55" s="49" t="s">
        <v>100</v>
      </c>
      <c r="C55" s="50" t="s">
        <v>111</v>
      </c>
      <c r="D55" s="49" t="s">
        <v>35</v>
      </c>
      <c r="E55" s="51">
        <v>3</v>
      </c>
      <c r="F55" s="84">
        <v>0</v>
      </c>
      <c r="G55" s="6">
        <f t="shared" si="2"/>
        <v>0</v>
      </c>
      <c r="H55" s="6">
        <f t="shared" si="3"/>
        <v>0</v>
      </c>
    </row>
    <row r="56" spans="1:8" x14ac:dyDescent="0.25">
      <c r="A56" s="36">
        <v>22</v>
      </c>
      <c r="B56" s="49" t="s">
        <v>102</v>
      </c>
      <c r="C56" s="53" t="s">
        <v>112</v>
      </c>
      <c r="D56" s="54" t="s">
        <v>113</v>
      </c>
      <c r="E56" s="51">
        <v>2</v>
      </c>
      <c r="F56" s="84">
        <v>0</v>
      </c>
      <c r="G56" s="6">
        <f t="shared" si="2"/>
        <v>0</v>
      </c>
      <c r="H56" s="6">
        <f t="shared" si="3"/>
        <v>0</v>
      </c>
    </row>
    <row r="57" spans="1:8" ht="25.5" x14ac:dyDescent="0.25">
      <c r="A57" s="36">
        <v>22</v>
      </c>
      <c r="B57" s="49" t="s">
        <v>104</v>
      </c>
      <c r="C57" s="50" t="s">
        <v>114</v>
      </c>
      <c r="D57" s="54" t="s">
        <v>113</v>
      </c>
      <c r="E57" s="55">
        <v>2</v>
      </c>
      <c r="F57" s="84">
        <v>0</v>
      </c>
      <c r="G57" s="6">
        <f t="shared" si="2"/>
        <v>0</v>
      </c>
      <c r="H57" s="6">
        <f t="shared" si="3"/>
        <v>0</v>
      </c>
    </row>
    <row r="58" spans="1:8" x14ac:dyDescent="0.25">
      <c r="A58" s="36">
        <v>22</v>
      </c>
      <c r="B58" s="49" t="s">
        <v>106</v>
      </c>
      <c r="C58" s="50" t="s">
        <v>115</v>
      </c>
      <c r="D58" s="54" t="s">
        <v>113</v>
      </c>
      <c r="E58" s="55">
        <v>2</v>
      </c>
      <c r="F58" s="84">
        <v>0</v>
      </c>
      <c r="G58" s="6">
        <f t="shared" si="2"/>
        <v>0</v>
      </c>
      <c r="H58" s="6">
        <f t="shared" si="3"/>
        <v>0</v>
      </c>
    </row>
    <row r="59" spans="1:8" x14ac:dyDescent="0.25">
      <c r="A59" s="36">
        <v>22</v>
      </c>
      <c r="B59" s="49" t="s">
        <v>108</v>
      </c>
      <c r="C59" s="50" t="s">
        <v>116</v>
      </c>
      <c r="D59" s="54" t="s">
        <v>113</v>
      </c>
      <c r="E59" s="55">
        <v>1</v>
      </c>
      <c r="F59" s="84">
        <v>0</v>
      </c>
      <c r="G59" s="6">
        <f t="shared" si="2"/>
        <v>0</v>
      </c>
      <c r="H59" s="6">
        <f t="shared" si="3"/>
        <v>0</v>
      </c>
    </row>
    <row r="60" spans="1:8" x14ac:dyDescent="0.25">
      <c r="A60" s="37"/>
      <c r="B60" s="56"/>
      <c r="C60" s="57" t="s">
        <v>203</v>
      </c>
      <c r="D60" s="56"/>
      <c r="E60" s="55"/>
      <c r="F60" s="86"/>
      <c r="G60" s="58">
        <f>SUM(G7:G59)</f>
        <v>0</v>
      </c>
      <c r="H60" s="59">
        <f>SUM(H7:H59)</f>
        <v>0</v>
      </c>
    </row>
    <row r="61" spans="1:8" x14ac:dyDescent="0.25">
      <c r="A61" s="37"/>
      <c r="B61" s="56"/>
      <c r="C61" s="57"/>
      <c r="D61" s="56"/>
      <c r="E61" s="55"/>
      <c r="F61" s="86"/>
      <c r="G61" s="58"/>
      <c r="H61" s="59"/>
    </row>
    <row r="62" spans="1:8" x14ac:dyDescent="0.25">
      <c r="A62" s="37"/>
      <c r="B62" s="64" t="s">
        <v>221</v>
      </c>
      <c r="C62" s="48"/>
      <c r="D62" s="48"/>
      <c r="E62" s="60"/>
      <c r="F62" s="87"/>
      <c r="G62" s="58"/>
      <c r="H62" s="47"/>
    </row>
    <row r="63" spans="1:8" x14ac:dyDescent="0.25">
      <c r="A63" s="36">
        <v>22</v>
      </c>
      <c r="B63" s="49" t="s">
        <v>117</v>
      </c>
      <c r="C63" s="50" t="s">
        <v>118</v>
      </c>
      <c r="D63" s="54" t="s">
        <v>44</v>
      </c>
      <c r="E63" s="55">
        <v>5</v>
      </c>
      <c r="F63" s="84">
        <v>0</v>
      </c>
      <c r="G63" s="6">
        <f t="shared" ref="G63:G89" si="4">ROUND(E63*F63,2)</f>
        <v>0</v>
      </c>
      <c r="H63" s="6">
        <f t="shared" ref="H63:H89" si="5">G63+(G63*A63/100)</f>
        <v>0</v>
      </c>
    </row>
    <row r="64" spans="1:8" x14ac:dyDescent="0.25">
      <c r="A64" s="36">
        <v>22</v>
      </c>
      <c r="B64" s="49" t="s">
        <v>119</v>
      </c>
      <c r="C64" s="50" t="s">
        <v>120</v>
      </c>
      <c r="D64" s="54" t="s">
        <v>44</v>
      </c>
      <c r="E64" s="55">
        <v>3</v>
      </c>
      <c r="F64" s="84">
        <v>0</v>
      </c>
      <c r="G64" s="6">
        <f t="shared" si="4"/>
        <v>0</v>
      </c>
      <c r="H64" s="6">
        <f t="shared" si="5"/>
        <v>0</v>
      </c>
    </row>
    <row r="65" spans="1:8" x14ac:dyDescent="0.25">
      <c r="A65" s="36">
        <v>22</v>
      </c>
      <c r="B65" s="49" t="s">
        <v>121</v>
      </c>
      <c r="C65" s="50" t="s">
        <v>122</v>
      </c>
      <c r="D65" s="54" t="s">
        <v>44</v>
      </c>
      <c r="E65" s="55">
        <v>1</v>
      </c>
      <c r="F65" s="84">
        <v>0</v>
      </c>
      <c r="G65" s="6">
        <f t="shared" si="4"/>
        <v>0</v>
      </c>
      <c r="H65" s="6">
        <f t="shared" si="5"/>
        <v>0</v>
      </c>
    </row>
    <row r="66" spans="1:8" x14ac:dyDescent="0.25">
      <c r="A66" s="36">
        <v>22</v>
      </c>
      <c r="B66" s="49" t="s">
        <v>123</v>
      </c>
      <c r="C66" s="50" t="s">
        <v>124</v>
      </c>
      <c r="D66" s="54" t="s">
        <v>14</v>
      </c>
      <c r="E66" s="55">
        <v>5</v>
      </c>
      <c r="F66" s="84">
        <v>0</v>
      </c>
      <c r="G66" s="6">
        <f t="shared" si="4"/>
        <v>0</v>
      </c>
      <c r="H66" s="6">
        <f t="shared" si="5"/>
        <v>0</v>
      </c>
    </row>
    <row r="67" spans="1:8" x14ac:dyDescent="0.25">
      <c r="A67" s="36">
        <v>22</v>
      </c>
      <c r="B67" s="49" t="s">
        <v>38</v>
      </c>
      <c r="C67" s="50" t="s">
        <v>125</v>
      </c>
      <c r="D67" s="54" t="s">
        <v>35</v>
      </c>
      <c r="E67" s="55">
        <v>1</v>
      </c>
      <c r="F67" s="84">
        <v>0</v>
      </c>
      <c r="G67" s="6">
        <f t="shared" si="4"/>
        <v>0</v>
      </c>
      <c r="H67" s="6">
        <f t="shared" si="5"/>
        <v>0</v>
      </c>
    </row>
    <row r="68" spans="1:8" x14ac:dyDescent="0.25">
      <c r="A68" s="36">
        <v>22</v>
      </c>
      <c r="B68" s="49" t="s">
        <v>38</v>
      </c>
      <c r="C68" s="50" t="s">
        <v>126</v>
      </c>
      <c r="D68" s="54" t="s">
        <v>35</v>
      </c>
      <c r="E68" s="55">
        <v>1</v>
      </c>
      <c r="F68" s="84">
        <v>0</v>
      </c>
      <c r="G68" s="6">
        <f t="shared" si="4"/>
        <v>0</v>
      </c>
      <c r="H68" s="6">
        <f t="shared" si="5"/>
        <v>0</v>
      </c>
    </row>
    <row r="69" spans="1:8" x14ac:dyDescent="0.25">
      <c r="A69" s="36">
        <v>22</v>
      </c>
      <c r="B69" s="49" t="s">
        <v>38</v>
      </c>
      <c r="C69" s="50" t="s">
        <v>127</v>
      </c>
      <c r="D69" s="54" t="s">
        <v>35</v>
      </c>
      <c r="E69" s="55">
        <v>1</v>
      </c>
      <c r="F69" s="84">
        <v>0</v>
      </c>
      <c r="G69" s="6">
        <f t="shared" si="4"/>
        <v>0</v>
      </c>
      <c r="H69" s="6">
        <f t="shared" si="5"/>
        <v>0</v>
      </c>
    </row>
    <row r="70" spans="1:8" x14ac:dyDescent="0.25">
      <c r="A70" s="36">
        <v>22</v>
      </c>
      <c r="B70" s="49" t="s">
        <v>128</v>
      </c>
      <c r="C70" s="50" t="s">
        <v>129</v>
      </c>
      <c r="D70" s="54" t="s">
        <v>18</v>
      </c>
      <c r="E70" s="78">
        <v>50</v>
      </c>
      <c r="F70" s="84">
        <v>0</v>
      </c>
      <c r="G70" s="6">
        <f t="shared" si="4"/>
        <v>0</v>
      </c>
      <c r="H70" s="6">
        <f t="shared" si="5"/>
        <v>0</v>
      </c>
    </row>
    <row r="71" spans="1:8" x14ac:dyDescent="0.25">
      <c r="A71" s="36">
        <v>22</v>
      </c>
      <c r="B71" s="49" t="s">
        <v>130</v>
      </c>
      <c r="C71" s="50" t="s">
        <v>131</v>
      </c>
      <c r="D71" s="54" t="s">
        <v>18</v>
      </c>
      <c r="E71" s="55">
        <v>10</v>
      </c>
      <c r="F71" s="84">
        <v>0</v>
      </c>
      <c r="G71" s="6">
        <f t="shared" si="4"/>
        <v>0</v>
      </c>
      <c r="H71" s="6">
        <f t="shared" si="5"/>
        <v>0</v>
      </c>
    </row>
    <row r="72" spans="1:8" ht="25.5" x14ac:dyDescent="0.25">
      <c r="A72" s="36">
        <v>22</v>
      </c>
      <c r="B72" s="49" t="s">
        <v>132</v>
      </c>
      <c r="C72" s="50" t="s">
        <v>133</v>
      </c>
      <c r="D72" s="54" t="s">
        <v>44</v>
      </c>
      <c r="E72" s="55">
        <v>80</v>
      </c>
      <c r="F72" s="84">
        <v>0</v>
      </c>
      <c r="G72" s="6">
        <f t="shared" si="4"/>
        <v>0</v>
      </c>
      <c r="H72" s="6">
        <f t="shared" si="5"/>
        <v>0</v>
      </c>
    </row>
    <row r="73" spans="1:8" ht="25.5" x14ac:dyDescent="0.25">
      <c r="A73" s="36">
        <v>22</v>
      </c>
      <c r="B73" s="49" t="s">
        <v>134</v>
      </c>
      <c r="C73" s="50" t="s">
        <v>135</v>
      </c>
      <c r="D73" s="54" t="s">
        <v>44</v>
      </c>
      <c r="E73" s="55">
        <v>10</v>
      </c>
      <c r="F73" s="84">
        <v>0</v>
      </c>
      <c r="G73" s="6">
        <f t="shared" si="4"/>
        <v>0</v>
      </c>
      <c r="H73" s="6">
        <f t="shared" si="5"/>
        <v>0</v>
      </c>
    </row>
    <row r="74" spans="1:8" x14ac:dyDescent="0.25">
      <c r="A74" s="36">
        <v>22</v>
      </c>
      <c r="B74" s="49" t="s">
        <v>136</v>
      </c>
      <c r="C74" s="50" t="s">
        <v>137</v>
      </c>
      <c r="D74" s="54" t="s">
        <v>44</v>
      </c>
      <c r="E74" s="55">
        <v>5</v>
      </c>
      <c r="F74" s="84">
        <v>0</v>
      </c>
      <c r="G74" s="6">
        <f t="shared" si="4"/>
        <v>0</v>
      </c>
      <c r="H74" s="6">
        <f t="shared" si="5"/>
        <v>0</v>
      </c>
    </row>
    <row r="75" spans="1:8" x14ac:dyDescent="0.25">
      <c r="A75" s="36">
        <v>22</v>
      </c>
      <c r="B75" s="49" t="s">
        <v>138</v>
      </c>
      <c r="C75" s="50" t="s">
        <v>139</v>
      </c>
      <c r="D75" s="54" t="s">
        <v>35</v>
      </c>
      <c r="E75" s="55">
        <v>2</v>
      </c>
      <c r="F75" s="84">
        <v>0</v>
      </c>
      <c r="G75" s="6">
        <f t="shared" si="4"/>
        <v>0</v>
      </c>
      <c r="H75" s="6">
        <f t="shared" si="5"/>
        <v>0</v>
      </c>
    </row>
    <row r="76" spans="1:8" x14ac:dyDescent="0.25">
      <c r="A76" s="36">
        <v>22</v>
      </c>
      <c r="B76" s="49" t="s">
        <v>140</v>
      </c>
      <c r="C76" s="50" t="s">
        <v>141</v>
      </c>
      <c r="D76" s="54" t="s">
        <v>35</v>
      </c>
      <c r="E76" s="55">
        <v>2</v>
      </c>
      <c r="F76" s="84">
        <v>0</v>
      </c>
      <c r="G76" s="6">
        <f t="shared" si="4"/>
        <v>0</v>
      </c>
      <c r="H76" s="6">
        <f t="shared" si="5"/>
        <v>0</v>
      </c>
    </row>
    <row r="77" spans="1:8" x14ac:dyDescent="0.25">
      <c r="A77" s="36">
        <v>22</v>
      </c>
      <c r="B77" s="49" t="s">
        <v>142</v>
      </c>
      <c r="C77" s="50" t="s">
        <v>143</v>
      </c>
      <c r="D77" s="54" t="s">
        <v>35</v>
      </c>
      <c r="E77" s="55">
        <v>2</v>
      </c>
      <c r="F77" s="84">
        <v>0</v>
      </c>
      <c r="G77" s="6">
        <f t="shared" si="4"/>
        <v>0</v>
      </c>
      <c r="H77" s="6">
        <f t="shared" si="5"/>
        <v>0</v>
      </c>
    </row>
    <row r="78" spans="1:8" x14ac:dyDescent="0.25">
      <c r="A78" s="36">
        <v>22</v>
      </c>
      <c r="B78" s="49" t="s">
        <v>144</v>
      </c>
      <c r="C78" s="50" t="s">
        <v>145</v>
      </c>
      <c r="D78" s="54" t="s">
        <v>35</v>
      </c>
      <c r="E78" s="55">
        <v>2</v>
      </c>
      <c r="F78" s="84">
        <v>0</v>
      </c>
      <c r="G78" s="6">
        <f t="shared" si="4"/>
        <v>0</v>
      </c>
      <c r="H78" s="6">
        <f t="shared" si="5"/>
        <v>0</v>
      </c>
    </row>
    <row r="79" spans="1:8" s="80" customFormat="1" x14ac:dyDescent="0.25">
      <c r="A79" s="76">
        <v>22</v>
      </c>
      <c r="B79" s="77" t="s">
        <v>146</v>
      </c>
      <c r="C79" s="53" t="s">
        <v>211</v>
      </c>
      <c r="D79" s="81" t="s">
        <v>212</v>
      </c>
      <c r="E79" s="78">
        <v>5</v>
      </c>
      <c r="F79" s="85">
        <v>0</v>
      </c>
      <c r="G79" s="79">
        <f t="shared" si="4"/>
        <v>0</v>
      </c>
      <c r="H79" s="79">
        <f t="shared" si="5"/>
        <v>0</v>
      </c>
    </row>
    <row r="80" spans="1:8" x14ac:dyDescent="0.25">
      <c r="A80" s="36">
        <v>22</v>
      </c>
      <c r="B80" s="49" t="s">
        <v>149</v>
      </c>
      <c r="C80" s="50" t="s">
        <v>147</v>
      </c>
      <c r="D80" s="54" t="s">
        <v>35</v>
      </c>
      <c r="E80" s="55">
        <v>5</v>
      </c>
      <c r="F80" s="84">
        <v>0</v>
      </c>
      <c r="G80" s="6">
        <f t="shared" si="4"/>
        <v>0</v>
      </c>
      <c r="H80" s="6">
        <f t="shared" si="5"/>
        <v>0</v>
      </c>
    </row>
    <row r="81" spans="1:8" x14ac:dyDescent="0.25">
      <c r="A81" s="36">
        <v>22</v>
      </c>
      <c r="B81" s="77" t="s">
        <v>151</v>
      </c>
      <c r="C81" s="50" t="s">
        <v>148</v>
      </c>
      <c r="D81" s="54" t="s">
        <v>35</v>
      </c>
      <c r="E81" s="55">
        <v>2</v>
      </c>
      <c r="F81" s="84">
        <v>0</v>
      </c>
      <c r="G81" s="6">
        <f t="shared" si="4"/>
        <v>0</v>
      </c>
      <c r="H81" s="6">
        <f t="shared" si="5"/>
        <v>0</v>
      </c>
    </row>
    <row r="82" spans="1:8" x14ac:dyDescent="0.25">
      <c r="A82" s="36">
        <v>22</v>
      </c>
      <c r="B82" s="49" t="s">
        <v>153</v>
      </c>
      <c r="C82" s="50" t="s">
        <v>150</v>
      </c>
      <c r="D82" s="54" t="s">
        <v>35</v>
      </c>
      <c r="E82" s="55">
        <v>5</v>
      </c>
      <c r="F82" s="84">
        <v>0</v>
      </c>
      <c r="G82" s="6">
        <f t="shared" si="4"/>
        <v>0</v>
      </c>
      <c r="H82" s="6">
        <f t="shared" si="5"/>
        <v>0</v>
      </c>
    </row>
    <row r="83" spans="1:8" x14ac:dyDescent="0.25">
      <c r="A83" s="36">
        <v>22</v>
      </c>
      <c r="B83" s="77" t="s">
        <v>156</v>
      </c>
      <c r="C83" s="50" t="s">
        <v>152</v>
      </c>
      <c r="D83" s="54" t="s">
        <v>35</v>
      </c>
      <c r="E83" s="55">
        <v>5</v>
      </c>
      <c r="F83" s="84">
        <v>0</v>
      </c>
      <c r="G83" s="6">
        <f t="shared" si="4"/>
        <v>0</v>
      </c>
      <c r="H83" s="6">
        <f t="shared" si="5"/>
        <v>0</v>
      </c>
    </row>
    <row r="84" spans="1:8" x14ac:dyDescent="0.25">
      <c r="A84" s="36">
        <v>22</v>
      </c>
      <c r="B84" s="49" t="s">
        <v>159</v>
      </c>
      <c r="C84" s="50" t="s">
        <v>154</v>
      </c>
      <c r="D84" s="54" t="s">
        <v>155</v>
      </c>
      <c r="E84" s="55">
        <v>2</v>
      </c>
      <c r="F84" s="84">
        <v>0</v>
      </c>
      <c r="G84" s="6">
        <f t="shared" si="4"/>
        <v>0</v>
      </c>
      <c r="H84" s="6">
        <f t="shared" si="5"/>
        <v>0</v>
      </c>
    </row>
    <row r="85" spans="1:8" x14ac:dyDescent="0.25">
      <c r="A85" s="36">
        <v>22</v>
      </c>
      <c r="B85" s="77" t="s">
        <v>161</v>
      </c>
      <c r="C85" s="50" t="s">
        <v>157</v>
      </c>
      <c r="D85" s="54" t="s">
        <v>158</v>
      </c>
      <c r="E85" s="55">
        <v>15</v>
      </c>
      <c r="F85" s="84">
        <v>0</v>
      </c>
      <c r="G85" s="6">
        <f t="shared" si="4"/>
        <v>0</v>
      </c>
      <c r="H85" s="6">
        <f t="shared" si="5"/>
        <v>0</v>
      </c>
    </row>
    <row r="86" spans="1:8" x14ac:dyDescent="0.25">
      <c r="A86" s="36">
        <v>22</v>
      </c>
      <c r="B86" s="49" t="s">
        <v>163</v>
      </c>
      <c r="C86" s="50" t="s">
        <v>160</v>
      </c>
      <c r="D86" s="54" t="s">
        <v>158</v>
      </c>
      <c r="E86" s="55">
        <v>1</v>
      </c>
      <c r="F86" s="84">
        <v>0</v>
      </c>
      <c r="G86" s="6">
        <f t="shared" si="4"/>
        <v>0</v>
      </c>
      <c r="H86" s="6">
        <f t="shared" si="5"/>
        <v>0</v>
      </c>
    </row>
    <row r="87" spans="1:8" x14ac:dyDescent="0.25">
      <c r="A87" s="36">
        <v>22</v>
      </c>
      <c r="B87" s="77" t="s">
        <v>165</v>
      </c>
      <c r="C87" s="50" t="s">
        <v>162</v>
      </c>
      <c r="D87" s="54" t="s">
        <v>158</v>
      </c>
      <c r="E87" s="55">
        <v>15</v>
      </c>
      <c r="F87" s="84">
        <v>0</v>
      </c>
      <c r="G87" s="6">
        <f t="shared" si="4"/>
        <v>0</v>
      </c>
      <c r="H87" s="6">
        <f t="shared" si="5"/>
        <v>0</v>
      </c>
    </row>
    <row r="88" spans="1:8" x14ac:dyDescent="0.25">
      <c r="A88" s="36">
        <v>22</v>
      </c>
      <c r="B88" s="49" t="s">
        <v>226</v>
      </c>
      <c r="C88" s="50" t="s">
        <v>164</v>
      </c>
      <c r="D88" s="54" t="s">
        <v>158</v>
      </c>
      <c r="E88" s="55">
        <v>25</v>
      </c>
      <c r="F88" s="84">
        <v>0</v>
      </c>
      <c r="G88" s="6">
        <f t="shared" si="4"/>
        <v>0</v>
      </c>
      <c r="H88" s="6">
        <f t="shared" si="5"/>
        <v>0</v>
      </c>
    </row>
    <row r="89" spans="1:8" x14ac:dyDescent="0.25">
      <c r="A89" s="36">
        <v>22</v>
      </c>
      <c r="B89" s="77" t="s">
        <v>227</v>
      </c>
      <c r="C89" s="50" t="s">
        <v>166</v>
      </c>
      <c r="D89" s="54" t="s">
        <v>158</v>
      </c>
      <c r="E89" s="55">
        <v>70</v>
      </c>
      <c r="F89" s="84">
        <v>0</v>
      </c>
      <c r="G89" s="6">
        <f t="shared" si="4"/>
        <v>0</v>
      </c>
      <c r="H89" s="6">
        <f t="shared" si="5"/>
        <v>0</v>
      </c>
    </row>
    <row r="90" spans="1:8" x14ac:dyDescent="0.25">
      <c r="A90" s="37"/>
      <c r="B90" s="61"/>
      <c r="C90" s="57" t="s">
        <v>203</v>
      </c>
      <c r="D90" s="56"/>
      <c r="E90" s="55"/>
      <c r="F90" s="86"/>
      <c r="G90" s="59">
        <f>SUM(G63:G89)</f>
        <v>0</v>
      </c>
      <c r="H90" s="59">
        <f>SUM(H63:H89)</f>
        <v>0</v>
      </c>
    </row>
    <row r="91" spans="1:8" x14ac:dyDescent="0.25">
      <c r="A91" s="37"/>
      <c r="B91" s="61"/>
      <c r="C91" s="57"/>
      <c r="D91" s="56"/>
      <c r="E91" s="55"/>
      <c r="F91" s="86"/>
      <c r="G91" s="59"/>
      <c r="H91" s="59"/>
    </row>
    <row r="92" spans="1:8" x14ac:dyDescent="0.25">
      <c r="A92" s="37"/>
      <c r="B92" s="64" t="s">
        <v>222</v>
      </c>
      <c r="C92" s="48"/>
      <c r="D92" s="48"/>
      <c r="E92" s="60"/>
      <c r="F92" s="87"/>
      <c r="G92" s="58"/>
      <c r="H92" s="47"/>
    </row>
    <row r="93" spans="1:8" x14ac:dyDescent="0.25">
      <c r="A93" s="36">
        <v>22</v>
      </c>
      <c r="B93" s="49" t="s">
        <v>167</v>
      </c>
      <c r="C93" s="50" t="s">
        <v>168</v>
      </c>
      <c r="D93" s="54" t="s">
        <v>11</v>
      </c>
      <c r="E93" s="55">
        <v>340</v>
      </c>
      <c r="F93" s="84">
        <v>0</v>
      </c>
      <c r="G93" s="6">
        <f t="shared" ref="G93:G109" si="6">ROUND(E93*F93,2)</f>
        <v>0</v>
      </c>
      <c r="H93" s="6">
        <f t="shared" ref="H93:H109" si="7">G93+(G93*A93/100)</f>
        <v>0</v>
      </c>
    </row>
    <row r="94" spans="1:8" x14ac:dyDescent="0.25">
      <c r="A94" s="36">
        <v>22</v>
      </c>
      <c r="B94" s="49" t="s">
        <v>169</v>
      </c>
      <c r="C94" s="50" t="s">
        <v>170</v>
      </c>
      <c r="D94" s="54" t="s">
        <v>11</v>
      </c>
      <c r="E94" s="55">
        <v>1</v>
      </c>
      <c r="F94" s="84">
        <v>0</v>
      </c>
      <c r="G94" s="6">
        <f t="shared" si="6"/>
        <v>0</v>
      </c>
      <c r="H94" s="6">
        <f t="shared" si="7"/>
        <v>0</v>
      </c>
    </row>
    <row r="95" spans="1:8" x14ac:dyDescent="0.25">
      <c r="A95" s="36">
        <v>22</v>
      </c>
      <c r="B95" s="49" t="s">
        <v>171</v>
      </c>
      <c r="C95" s="50" t="s">
        <v>172</v>
      </c>
      <c r="D95" s="54" t="s">
        <v>11</v>
      </c>
      <c r="E95" s="55">
        <v>1</v>
      </c>
      <c r="F95" s="84">
        <v>0</v>
      </c>
      <c r="G95" s="6">
        <f t="shared" si="6"/>
        <v>0</v>
      </c>
      <c r="H95" s="6">
        <f t="shared" si="7"/>
        <v>0</v>
      </c>
    </row>
    <row r="96" spans="1:8" x14ac:dyDescent="0.25">
      <c r="A96" s="36">
        <v>22</v>
      </c>
      <c r="B96" s="49" t="s">
        <v>173</v>
      </c>
      <c r="C96" s="50" t="s">
        <v>174</v>
      </c>
      <c r="D96" s="54" t="s">
        <v>175</v>
      </c>
      <c r="E96" s="55">
        <v>100</v>
      </c>
      <c r="F96" s="84">
        <v>0</v>
      </c>
      <c r="G96" s="6">
        <f t="shared" si="6"/>
        <v>0</v>
      </c>
      <c r="H96" s="6">
        <f t="shared" si="7"/>
        <v>0</v>
      </c>
    </row>
    <row r="97" spans="1:8" x14ac:dyDescent="0.25">
      <c r="A97" s="36">
        <v>22</v>
      </c>
      <c r="B97" s="49" t="s">
        <v>176</v>
      </c>
      <c r="C97" s="50" t="s">
        <v>177</v>
      </c>
      <c r="D97" s="54" t="s">
        <v>11</v>
      </c>
      <c r="E97" s="55">
        <v>30</v>
      </c>
      <c r="F97" s="84">
        <v>0</v>
      </c>
      <c r="G97" s="6">
        <f t="shared" si="6"/>
        <v>0</v>
      </c>
      <c r="H97" s="6">
        <f t="shared" si="7"/>
        <v>0</v>
      </c>
    </row>
    <row r="98" spans="1:8" x14ac:dyDescent="0.25">
      <c r="A98" s="36">
        <v>22</v>
      </c>
      <c r="B98" s="49" t="s">
        <v>178</v>
      </c>
      <c r="C98" s="50" t="s">
        <v>179</v>
      </c>
      <c r="D98" s="54" t="s">
        <v>11</v>
      </c>
      <c r="E98" s="55">
        <v>40</v>
      </c>
      <c r="F98" s="84">
        <v>0</v>
      </c>
      <c r="G98" s="6">
        <f t="shared" si="6"/>
        <v>0</v>
      </c>
      <c r="H98" s="6">
        <f t="shared" si="7"/>
        <v>0</v>
      </c>
    </row>
    <row r="99" spans="1:8" x14ac:dyDescent="0.25">
      <c r="A99" s="36">
        <v>22</v>
      </c>
      <c r="B99" s="49" t="s">
        <v>180</v>
      </c>
      <c r="C99" s="50" t="s">
        <v>181</v>
      </c>
      <c r="D99" s="54" t="s">
        <v>11</v>
      </c>
      <c r="E99" s="55">
        <v>5</v>
      </c>
      <c r="F99" s="84">
        <v>0</v>
      </c>
      <c r="G99" s="6">
        <f t="shared" si="6"/>
        <v>0</v>
      </c>
      <c r="H99" s="6">
        <f t="shared" si="7"/>
        <v>0</v>
      </c>
    </row>
    <row r="100" spans="1:8" x14ac:dyDescent="0.25">
      <c r="A100" s="36">
        <v>22</v>
      </c>
      <c r="B100" s="49" t="s">
        <v>182</v>
      </c>
      <c r="C100" s="50" t="s">
        <v>183</v>
      </c>
      <c r="D100" s="54" t="s">
        <v>11</v>
      </c>
      <c r="E100" s="55">
        <v>2</v>
      </c>
      <c r="F100" s="84">
        <v>0</v>
      </c>
      <c r="G100" s="6">
        <f t="shared" si="6"/>
        <v>0</v>
      </c>
      <c r="H100" s="6">
        <f t="shared" si="7"/>
        <v>0</v>
      </c>
    </row>
    <row r="101" spans="1:8" x14ac:dyDescent="0.25">
      <c r="A101" s="36">
        <v>22</v>
      </c>
      <c r="B101" s="49" t="s">
        <v>184</v>
      </c>
      <c r="C101" s="50" t="s">
        <v>185</v>
      </c>
      <c r="D101" s="54" t="s">
        <v>11</v>
      </c>
      <c r="E101" s="55">
        <v>5</v>
      </c>
      <c r="F101" s="84">
        <v>0</v>
      </c>
      <c r="G101" s="6">
        <f t="shared" si="6"/>
        <v>0</v>
      </c>
      <c r="H101" s="6">
        <f t="shared" si="7"/>
        <v>0</v>
      </c>
    </row>
    <row r="102" spans="1:8" x14ac:dyDescent="0.25">
      <c r="A102" s="36">
        <v>22</v>
      </c>
      <c r="B102" s="49" t="s">
        <v>186</v>
      </c>
      <c r="C102" s="50" t="s">
        <v>187</v>
      </c>
      <c r="D102" s="54" t="s">
        <v>11</v>
      </c>
      <c r="E102" s="55">
        <v>15</v>
      </c>
      <c r="F102" s="84">
        <v>0</v>
      </c>
      <c r="G102" s="6">
        <f t="shared" si="6"/>
        <v>0</v>
      </c>
      <c r="H102" s="6">
        <f t="shared" si="7"/>
        <v>0</v>
      </c>
    </row>
    <row r="103" spans="1:8" x14ac:dyDescent="0.25">
      <c r="A103" s="36">
        <v>22</v>
      </c>
      <c r="B103" s="49" t="s">
        <v>188</v>
      </c>
      <c r="C103" s="50" t="s">
        <v>189</v>
      </c>
      <c r="D103" s="54" t="s">
        <v>11</v>
      </c>
      <c r="E103" s="55">
        <v>25</v>
      </c>
      <c r="F103" s="84">
        <v>0</v>
      </c>
      <c r="G103" s="6">
        <f t="shared" si="6"/>
        <v>0</v>
      </c>
      <c r="H103" s="6">
        <f t="shared" si="7"/>
        <v>0</v>
      </c>
    </row>
    <row r="104" spans="1:8" x14ac:dyDescent="0.25">
      <c r="A104" s="36">
        <v>22</v>
      </c>
      <c r="B104" s="49" t="s">
        <v>190</v>
      </c>
      <c r="C104" s="50" t="s">
        <v>191</v>
      </c>
      <c r="D104" s="54" t="s">
        <v>11</v>
      </c>
      <c r="E104" s="55">
        <v>10</v>
      </c>
      <c r="F104" s="84">
        <v>0</v>
      </c>
      <c r="G104" s="6">
        <f t="shared" si="6"/>
        <v>0</v>
      </c>
      <c r="H104" s="6">
        <f t="shared" si="7"/>
        <v>0</v>
      </c>
    </row>
    <row r="105" spans="1:8" x14ac:dyDescent="0.25">
      <c r="A105" s="36">
        <v>22</v>
      </c>
      <c r="B105" s="49" t="s">
        <v>192</v>
      </c>
      <c r="C105" s="50" t="s">
        <v>193</v>
      </c>
      <c r="D105" s="54" t="s">
        <v>11</v>
      </c>
      <c r="E105" s="55">
        <v>1</v>
      </c>
      <c r="F105" s="84">
        <v>0</v>
      </c>
      <c r="G105" s="6">
        <f t="shared" si="6"/>
        <v>0</v>
      </c>
      <c r="H105" s="6">
        <f t="shared" si="7"/>
        <v>0</v>
      </c>
    </row>
    <row r="106" spans="1:8" x14ac:dyDescent="0.25">
      <c r="A106" s="36">
        <v>22</v>
      </c>
      <c r="B106" s="49" t="s">
        <v>194</v>
      </c>
      <c r="C106" s="50" t="s">
        <v>195</v>
      </c>
      <c r="D106" s="54" t="s">
        <v>11</v>
      </c>
      <c r="E106" s="55">
        <v>3</v>
      </c>
      <c r="F106" s="84">
        <v>0</v>
      </c>
      <c r="G106" s="6">
        <f t="shared" si="6"/>
        <v>0</v>
      </c>
      <c r="H106" s="6">
        <f t="shared" si="7"/>
        <v>0</v>
      </c>
    </row>
    <row r="107" spans="1:8" x14ac:dyDescent="0.25">
      <c r="A107" s="36">
        <v>22</v>
      </c>
      <c r="B107" s="49" t="s">
        <v>196</v>
      </c>
      <c r="C107" s="50" t="s">
        <v>197</v>
      </c>
      <c r="D107" s="54" t="s">
        <v>11</v>
      </c>
      <c r="E107" s="55">
        <v>2</v>
      </c>
      <c r="F107" s="84">
        <v>0</v>
      </c>
      <c r="G107" s="6">
        <f t="shared" si="6"/>
        <v>0</v>
      </c>
      <c r="H107" s="6">
        <f t="shared" si="7"/>
        <v>0</v>
      </c>
    </row>
    <row r="108" spans="1:8" x14ac:dyDescent="0.25">
      <c r="A108" s="36">
        <v>22</v>
      </c>
      <c r="B108" s="49" t="s">
        <v>198</v>
      </c>
      <c r="C108" s="50" t="s">
        <v>199</v>
      </c>
      <c r="D108" s="54" t="s">
        <v>11</v>
      </c>
      <c r="E108" s="55">
        <v>10</v>
      </c>
      <c r="F108" s="84">
        <v>0</v>
      </c>
      <c r="G108" s="6">
        <f t="shared" si="6"/>
        <v>0</v>
      </c>
      <c r="H108" s="6">
        <f t="shared" si="7"/>
        <v>0</v>
      </c>
    </row>
    <row r="109" spans="1:8" x14ac:dyDescent="0.25">
      <c r="A109" s="36">
        <v>22</v>
      </c>
      <c r="B109" s="49" t="s">
        <v>200</v>
      </c>
      <c r="C109" s="50" t="s">
        <v>201</v>
      </c>
      <c r="D109" s="54" t="s">
        <v>11</v>
      </c>
      <c r="E109" s="55">
        <v>40</v>
      </c>
      <c r="F109" s="84">
        <v>0</v>
      </c>
      <c r="G109" s="6">
        <f t="shared" si="6"/>
        <v>0</v>
      </c>
      <c r="H109" s="6">
        <f t="shared" si="7"/>
        <v>0</v>
      </c>
    </row>
    <row r="110" spans="1:8" x14ac:dyDescent="0.25">
      <c r="A110" s="10"/>
      <c r="B110" s="10"/>
      <c r="C110" s="9" t="s">
        <v>203</v>
      </c>
      <c r="D110" s="9"/>
      <c r="E110" s="10"/>
      <c r="F110" s="10"/>
      <c r="G110" s="38">
        <f>SUM(G93:G109)</f>
        <v>0</v>
      </c>
      <c r="H110" s="38">
        <f>SUM(H93:H109)</f>
        <v>0</v>
      </c>
    </row>
    <row r="111" spans="1:8" x14ac:dyDescent="0.25">
      <c r="A111" s="10"/>
      <c r="B111" s="10"/>
      <c r="C111" s="10"/>
      <c r="D111" s="10"/>
      <c r="E111" s="10"/>
      <c r="F111" s="10"/>
      <c r="G111" s="10"/>
      <c r="H111" s="10"/>
    </row>
    <row r="112" spans="1:8" x14ac:dyDescent="0.25">
      <c r="A112" s="10"/>
      <c r="B112" s="10"/>
      <c r="C112" s="10"/>
      <c r="D112" s="10"/>
      <c r="E112" s="10"/>
      <c r="F112" s="10"/>
      <c r="G112" s="10"/>
      <c r="H112" s="10"/>
    </row>
    <row r="113" spans="1:8" x14ac:dyDescent="0.25">
      <c r="A113" s="10"/>
      <c r="B113" s="66"/>
      <c r="C113" s="74" t="s">
        <v>204</v>
      </c>
      <c r="D113" s="75"/>
      <c r="E113" s="67"/>
      <c r="F113" s="68"/>
      <c r="G113" s="68"/>
      <c r="H113" s="47"/>
    </row>
    <row r="114" spans="1:8" x14ac:dyDescent="0.25">
      <c r="A114" s="10"/>
      <c r="B114" s="65" t="s">
        <v>215</v>
      </c>
      <c r="C114" s="4" t="s">
        <v>218</v>
      </c>
      <c r="D114" s="1"/>
      <c r="E114" s="1"/>
      <c r="F114" s="69"/>
      <c r="G114" s="12">
        <f>G60</f>
        <v>0</v>
      </c>
      <c r="H114" s="5">
        <f>H60</f>
        <v>0</v>
      </c>
    </row>
    <row r="115" spans="1:8" x14ac:dyDescent="0.25">
      <c r="A115" s="10"/>
      <c r="B115" s="65" t="s">
        <v>216</v>
      </c>
      <c r="C115" s="66" t="s">
        <v>219</v>
      </c>
      <c r="D115" s="67"/>
      <c r="E115" s="67"/>
      <c r="F115" s="68"/>
      <c r="G115" s="12">
        <f>G90</f>
        <v>0</v>
      </c>
      <c r="H115" s="5">
        <f>H90</f>
        <v>0</v>
      </c>
    </row>
    <row r="116" spans="1:8" x14ac:dyDescent="0.25">
      <c r="A116" s="10"/>
      <c r="B116" s="65" t="s">
        <v>217</v>
      </c>
      <c r="C116" s="2" t="s">
        <v>220</v>
      </c>
      <c r="D116" s="3"/>
      <c r="E116" s="3"/>
      <c r="F116" s="71"/>
      <c r="G116" s="12">
        <f>G110</f>
        <v>0</v>
      </c>
      <c r="H116" s="5">
        <f>H110</f>
        <v>0</v>
      </c>
    </row>
    <row r="117" spans="1:8" x14ac:dyDescent="0.25">
      <c r="A117" s="10"/>
      <c r="B117" s="66"/>
      <c r="C117" s="72" t="s">
        <v>205</v>
      </c>
      <c r="D117" s="73"/>
      <c r="E117" s="67"/>
      <c r="F117" s="68"/>
      <c r="G117" s="70">
        <f>SUM(G114:G116)</f>
        <v>0</v>
      </c>
      <c r="H117" s="59">
        <f>SUM(H114:H116)</f>
        <v>0</v>
      </c>
    </row>
    <row r="118" spans="1:8" x14ac:dyDescent="0.25">
      <c r="A118" s="10"/>
      <c r="B118" s="10"/>
      <c r="C118" s="10"/>
      <c r="D118" s="10"/>
      <c r="E118" s="10"/>
      <c r="F118" s="10"/>
      <c r="G118" s="10"/>
      <c r="H118" s="10"/>
    </row>
    <row r="119" spans="1:8" x14ac:dyDescent="0.25">
      <c r="A119" s="10"/>
      <c r="B119" s="10"/>
      <c r="C119" s="10"/>
      <c r="D119" s="10"/>
      <c r="E119" s="10"/>
      <c r="F119" s="10"/>
      <c r="G119" s="10"/>
      <c r="H119" s="10"/>
    </row>
    <row r="120" spans="1:8" ht="27" customHeight="1" x14ac:dyDescent="0.25">
      <c r="A120" s="10"/>
      <c r="B120" s="13" t="s">
        <v>206</v>
      </c>
      <c r="C120" s="62"/>
      <c r="D120" s="14"/>
      <c r="E120" s="15"/>
      <c r="F120" s="15"/>
      <c r="G120" s="16">
        <f>G117</f>
        <v>0</v>
      </c>
      <c r="H120" s="17">
        <f>H117</f>
        <v>0</v>
      </c>
    </row>
    <row r="121" spans="1:8" x14ac:dyDescent="0.25">
      <c r="A121" s="10"/>
      <c r="B121" s="10"/>
      <c r="C121" s="41"/>
      <c r="D121" s="41"/>
      <c r="E121" s="41"/>
      <c r="F121" s="41"/>
      <c r="G121" s="40"/>
      <c r="H121" s="40"/>
    </row>
    <row r="122" spans="1:8" ht="30" customHeight="1" x14ac:dyDescent="0.25">
      <c r="A122" s="10"/>
      <c r="B122" s="18" t="s">
        <v>207</v>
      </c>
      <c r="C122" s="63"/>
      <c r="D122" s="19"/>
      <c r="E122" s="20"/>
      <c r="F122" s="20"/>
      <c r="G122" s="21">
        <f>G120*2</f>
        <v>0</v>
      </c>
      <c r="H122" s="22">
        <f>H120*2</f>
        <v>0</v>
      </c>
    </row>
    <row r="123" spans="1:8" x14ac:dyDescent="0.25">
      <c r="A123" s="10"/>
      <c r="B123" s="10"/>
      <c r="C123" s="10"/>
      <c r="D123" s="10"/>
      <c r="E123" s="10"/>
      <c r="F123" s="10"/>
      <c r="G123" s="10"/>
      <c r="H123" s="39"/>
    </row>
    <row r="124" spans="1:8" x14ac:dyDescent="0.25">
      <c r="A124" s="10"/>
      <c r="B124" s="10"/>
      <c r="C124" s="10"/>
      <c r="D124" s="10"/>
      <c r="E124" s="10"/>
      <c r="F124" s="10"/>
      <c r="G124" s="10"/>
      <c r="H124" s="10"/>
    </row>
    <row r="125" spans="1:8" x14ac:dyDescent="0.25">
      <c r="A125" s="10"/>
      <c r="B125" s="10"/>
      <c r="C125" s="10"/>
      <c r="D125" s="10"/>
      <c r="E125" s="10"/>
      <c r="F125" s="10"/>
      <c r="G125" s="10"/>
      <c r="H125" s="10"/>
    </row>
  </sheetData>
  <sheetProtection algorithmName="SHA-512" hashValue="KRWNaZc+6I3jNaezISusNf8QDZAT56+xpRkC9cD3PNiJqVLZRkSJUTMAaxTpysXc0ndmgL+/qsTEJQ+WKL535A==" saltValue="mGvCLRjIfrtTQsZxS/h05g==" spinCount="100000" sheet="1" objects="1" scenarios="1"/>
  <mergeCells count="2">
    <mergeCell ref="E4:G4"/>
    <mergeCell ref="B1:H1"/>
  </mergeCells>
  <conditionalFormatting sqref="G81:G109 G7:G79 H7:H59">
    <cfRule type="cellIs" dxfId="4" priority="6" operator="equal">
      <formula>0</formula>
    </cfRule>
  </conditionalFormatting>
  <conditionalFormatting sqref="H63:H79 H81:H89">
    <cfRule type="cellIs" dxfId="3" priority="4" operator="equal">
      <formula>0</formula>
    </cfRule>
  </conditionalFormatting>
  <conditionalFormatting sqref="H93:H109">
    <cfRule type="cellIs" dxfId="2" priority="3" operator="equal">
      <formula>0</formula>
    </cfRule>
  </conditionalFormatting>
  <conditionalFormatting sqref="G80">
    <cfRule type="cellIs" dxfId="1" priority="2" operator="equal">
      <formula>0</formula>
    </cfRule>
  </conditionalFormatting>
  <conditionalFormatting sqref="H80">
    <cfRule type="cellIs" dxfId="0" priority="1" operator="equal">
      <formula>0</formula>
    </cfRule>
  </conditionalFormatting>
  <pageMargins left="0.70866141732283472" right="0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Virčič</dc:creator>
  <cp:lastModifiedBy>Helena Gorenc</cp:lastModifiedBy>
  <cp:lastPrinted>2023-09-29T06:07:36Z</cp:lastPrinted>
  <dcterms:created xsi:type="dcterms:W3CDTF">2023-09-12T09:23:23Z</dcterms:created>
  <dcterms:modified xsi:type="dcterms:W3CDTF">2025-11-20T09:48:17Z</dcterms:modified>
</cp:coreProperties>
</file>